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S:\SFC\POLE ACHAT\MARCHES LOCAUX\MARCHES EN COURS\IRIM - Travaux L3\TRAVAUX\REDACTION\DCE Préparation\Pièces administratives\"/>
    </mc:Choice>
  </mc:AlternateContent>
  <xr:revisionPtr revIDLastSave="0" documentId="13_ncr:1_{34D82779-DFCB-4642-8B48-F63CA2ABFFF5}" xr6:coauthVersionLast="36" xr6:coauthVersionMax="36" xr10:uidLastSave="{00000000-0000-0000-0000-000000000000}"/>
  <bookViews>
    <workbookView xWindow="0" yWindow="0" windowWidth="25610" windowHeight="10530" xr2:uid="{00000000-000D-0000-FFFF-FFFF00000000}"/>
  </bookViews>
  <sheets>
    <sheet name="DPGF LOT 01" sheetId="1" r:id="rId1"/>
  </sheets>
  <definedNames>
    <definedName name="_Toc223429863" localSheetId="0">'DPGF LOT 01'!$B$458</definedName>
    <definedName name="_Toc223429865" localSheetId="0">'DPGF LOT 01'!$B$466</definedName>
    <definedName name="Début1">'DPGF LOT 01'!$A$8</definedName>
    <definedName name="Début2">'DPGF LOT 01'!$A$70</definedName>
    <definedName name="_xlnm.Print_Titles" localSheetId="0">'DPGF LOT 01'!$7:$7</definedName>
    <definedName name="Sousdébut1.0">'DPGF LOT 01'!$A$65</definedName>
    <definedName name="Sousdébut2.0">'DPGF LOT 01'!$A$82</definedName>
    <definedName name="total1">'DPGF LOT 01'!$G$67</definedName>
    <definedName name="total2">'DPGF LOT 01'!$G$454</definedName>
    <definedName name="_xlnm.Print_Area" localSheetId="0">'DPGF LOT 01'!$A$1:$G$497</definedName>
  </definedNames>
  <calcPr calcId="191029" iterate="1"/>
</workbook>
</file>

<file path=xl/calcChain.xml><?xml version="1.0" encoding="utf-8"?>
<calcChain xmlns="http://schemas.openxmlformats.org/spreadsheetml/2006/main">
  <c r="G462" i="1" l="1"/>
  <c r="G489" i="1"/>
  <c r="G487" i="1"/>
  <c r="G186" i="1"/>
  <c r="G184" i="1"/>
  <c r="G279" i="1"/>
  <c r="G215" i="1"/>
  <c r="G412" i="1"/>
  <c r="G410" i="1"/>
  <c r="G409" i="1"/>
  <c r="G408" i="1"/>
  <c r="G407" i="1"/>
  <c r="G406" i="1"/>
  <c r="G464" i="1" l="1"/>
  <c r="G493" i="1" s="1"/>
  <c r="G491" i="1"/>
  <c r="G178" i="1" l="1"/>
  <c r="G432" i="1"/>
  <c r="G430" i="1"/>
  <c r="G424" i="1"/>
  <c r="G421" i="1"/>
  <c r="D446" i="1"/>
  <c r="G448" i="1"/>
  <c r="G446" i="1"/>
  <c r="G442" i="1"/>
  <c r="G400" i="1"/>
  <c r="G396" i="1"/>
  <c r="G416" i="1" s="1"/>
  <c r="G386" i="1"/>
  <c r="G383" i="1"/>
  <c r="G380" i="1"/>
  <c r="G372" i="1"/>
  <c r="G426" i="1" l="1"/>
  <c r="G434" i="1"/>
  <c r="G374" i="1"/>
  <c r="G375" i="1"/>
  <c r="G373" i="1"/>
  <c r="G376" i="1"/>
  <c r="G371" i="1"/>
  <c r="G361" i="1"/>
  <c r="G367" i="1"/>
  <c r="G365" i="1"/>
  <c r="G356" i="1"/>
  <c r="G354" i="1"/>
  <c r="G350" i="1"/>
  <c r="G388" i="1" s="1"/>
  <c r="G352" i="1"/>
  <c r="G192" i="1" l="1"/>
  <c r="G195" i="1"/>
  <c r="G190" i="1"/>
  <c r="G188" i="1"/>
  <c r="G182" i="1"/>
  <c r="G180" i="1"/>
  <c r="G179" i="1"/>
  <c r="G177" i="1"/>
  <c r="G176" i="1"/>
  <c r="G175" i="1"/>
  <c r="G174" i="1"/>
  <c r="G173" i="1"/>
  <c r="G172" i="1"/>
  <c r="G342" i="1" l="1"/>
  <c r="G339" i="1"/>
  <c r="G336" i="1"/>
  <c r="G334" i="1"/>
  <c r="G323" i="1"/>
  <c r="G312" i="1"/>
  <c r="G302" i="1"/>
  <c r="G300" i="1"/>
  <c r="G299" i="1"/>
  <c r="G291" i="1"/>
  <c r="G268" i="1"/>
  <c r="G263" i="1"/>
  <c r="G258" i="1"/>
  <c r="G248" i="1"/>
  <c r="G237" i="1"/>
  <c r="G233" i="1"/>
  <c r="G229" i="1"/>
  <c r="G218" i="1"/>
  <c r="G212" i="1"/>
  <c r="G209" i="1"/>
  <c r="G165" i="1"/>
  <c r="G163" i="1"/>
  <c r="G155" i="1"/>
  <c r="G154" i="1"/>
  <c r="G151" i="1"/>
  <c r="G149" i="1"/>
  <c r="G147" i="1"/>
  <c r="G142" i="1"/>
  <c r="G140" i="1"/>
  <c r="G138" i="1"/>
  <c r="G125" i="1"/>
  <c r="G124" i="1"/>
  <c r="G123" i="1"/>
  <c r="G122" i="1"/>
  <c r="G121" i="1"/>
  <c r="G120" i="1"/>
  <c r="G119" i="1"/>
  <c r="G118" i="1"/>
  <c r="G114" i="1"/>
  <c r="G113" i="1"/>
  <c r="G112" i="1"/>
  <c r="G108" i="1"/>
  <c r="G63" i="1"/>
  <c r="G61" i="1"/>
  <c r="G59" i="1"/>
  <c r="G344" i="1" l="1"/>
  <c r="G127" i="1"/>
  <c r="G23" i="1"/>
  <c r="G440" i="1" l="1"/>
  <c r="G57" i="1"/>
  <c r="G55" i="1"/>
  <c r="G41" i="1"/>
  <c r="G39" i="1"/>
  <c r="G31" i="1"/>
  <c r="G29" i="1"/>
  <c r="G27" i="1"/>
  <c r="G25" i="1"/>
  <c r="G450" i="1" l="1"/>
  <c r="G452" i="1"/>
  <c r="G43" i="1"/>
  <c r="G33" i="1"/>
  <c r="G67" i="1" l="1"/>
  <c r="G454" i="1" s="1"/>
  <c r="G496" i="1" l="1"/>
  <c r="G497" i="1" s="1"/>
  <c r="G495" i="1"/>
  <c r="G455" i="1"/>
  <c r="G456" i="1" s="1"/>
</calcChain>
</file>

<file path=xl/sharedStrings.xml><?xml version="1.0" encoding="utf-8"?>
<sst xmlns="http://schemas.openxmlformats.org/spreadsheetml/2006/main" count="556" uniqueCount="378">
  <si>
    <t>N° Ouv</t>
  </si>
  <si>
    <t>Libellé des ouvrages</t>
  </si>
  <si>
    <t>I -</t>
  </si>
  <si>
    <t>I.1 -</t>
  </si>
  <si>
    <t>GENERALITES_x000D_</t>
  </si>
  <si>
    <t>I.2 -</t>
  </si>
  <si>
    <t>ENVIRONNEMENT LEGISLATIF ET REGLEMENTAIRE DU PROJET_x000D_</t>
  </si>
  <si>
    <t>I.3 -</t>
  </si>
  <si>
    <t>DEFINITION DES PIECES TECHNIQUES CONSTITUTIVES DU DCE_x000D_</t>
  </si>
  <si>
    <t>I.4 -</t>
  </si>
  <si>
    <t>CONNAISSANCE DU DOSSIER-- CONTENU DES PRIX - VERIFICATIONS_x000D_</t>
  </si>
  <si>
    <t>I.5 -</t>
  </si>
  <si>
    <t>TRAVAUX EN SITE OCCUPE SENSIBLE_x000D_</t>
  </si>
  <si>
    <t>I.6 -</t>
  </si>
  <si>
    <t>CONTENU DU MARCHE</t>
  </si>
  <si>
    <t>I.6.1 -</t>
  </si>
  <si>
    <t>Prestations_x000D_</t>
  </si>
  <si>
    <t>I.6.2 -</t>
  </si>
  <si>
    <t>Documents à fournir (avec la remise de l'offre)</t>
  </si>
  <si>
    <t>I.6.3 -</t>
  </si>
  <si>
    <t>Documents techniques d'exécution (à remettre au début du chantier)_x000D_</t>
  </si>
  <si>
    <t>I.6.4 -</t>
  </si>
  <si>
    <t>D.O.E. : Dossier des ouvrages exécutés (à remettre en fin de travaux)</t>
  </si>
  <si>
    <t>I.6.5 -</t>
  </si>
  <si>
    <t>Obligation de l'entrepreneur</t>
  </si>
  <si>
    <t>I.7 -</t>
  </si>
  <si>
    <t>QUALIFICATION DE L’ENTREPRISE_x000D_</t>
  </si>
  <si>
    <t>I.8 -</t>
  </si>
  <si>
    <t>INSTALLATION ET FRAIS DE CHANTIER_x000D_</t>
  </si>
  <si>
    <t>I.8.1 -</t>
  </si>
  <si>
    <t>Frais d’études et Administratifs</t>
  </si>
  <si>
    <t>I.8.2 -</t>
  </si>
  <si>
    <t>Installation de Chantier</t>
  </si>
  <si>
    <t>I.9 -</t>
  </si>
  <si>
    <t>MATERIELS ET INSTALLATIONS REUTILISES, MODIFIES OU DEPOSES_x000D_</t>
  </si>
  <si>
    <t>I.10 -</t>
  </si>
  <si>
    <t>OBLIGATIONS DE L’ENTREPRISE_x000D_</t>
  </si>
  <si>
    <t>I.11 -</t>
  </si>
  <si>
    <t>PLANNING DES TRAVAUX_x000D_</t>
  </si>
  <si>
    <t>I.12 -</t>
  </si>
  <si>
    <t>RESPONSABLE DE L’EXECUTION_x000D_</t>
  </si>
  <si>
    <t>I.13 -</t>
  </si>
  <si>
    <t>LIMITES DE PRESTATIONS_x000D_</t>
  </si>
  <si>
    <t>I.14 -</t>
  </si>
  <si>
    <t>CONTROLE ET RECEPTION DES OUVRAGES_x000D_</t>
  </si>
  <si>
    <t>I.15 -</t>
  </si>
  <si>
    <t>PROCEDURE D’AUTOCONTROLE ET ESSAIS EN COURS DE TRAVAUX_x000D_</t>
  </si>
  <si>
    <t>I.16 -</t>
  </si>
  <si>
    <t>CONTROLE DE LA BONNE EXECUTION ET D’OBTENTION DES RESULTATS CONTRACTUELS_x000D_</t>
  </si>
  <si>
    <t>I.17 -</t>
  </si>
  <si>
    <t>ESSAIS ET VERIFICATIONS EN FONCTIONNEMENT_x000D_</t>
  </si>
  <si>
    <t>I.18 -</t>
  </si>
  <si>
    <t>RECEPTION DES OUVRAGES ET FORMATION DES UTILISATEURS_x000D_</t>
  </si>
  <si>
    <t>I.19 -</t>
  </si>
  <si>
    <t>GARANTIE DE L’ENTREPRISE_x000D_</t>
  </si>
  <si>
    <t>TOTAL : I - PRESCRIPTIONS GENERALES</t>
  </si>
  <si>
    <t>II -</t>
  </si>
  <si>
    <t>ETAT DES LIEUX – ORIGINES – DONNEES &amp; HYPOTHESES DE BASE</t>
  </si>
  <si>
    <t>II.1 -</t>
  </si>
  <si>
    <t>Présentation du Laboratoire L3</t>
  </si>
  <si>
    <t>II.2 -</t>
  </si>
  <si>
    <t>Description sommaire des installations de Chauffage-Ventilation-Climatisation :_x000D_</t>
  </si>
  <si>
    <t>II.3 -</t>
  </si>
  <si>
    <t>Description sommaire des installations de fluides_x000D_</t>
  </si>
  <si>
    <t>II.4 -</t>
  </si>
  <si>
    <t>TRAVAUX DE DEPOSE ET MESURES CONSERVATOIRES_x000D_</t>
  </si>
  <si>
    <t>Présentation générale</t>
  </si>
  <si>
    <t>Hypothèses de dimensionnement modifiées</t>
  </si>
  <si>
    <t>Mode d’exploitation des installations</t>
  </si>
  <si>
    <t>Désinfection des installations</t>
  </si>
  <si>
    <t>Prédimensionnement du traitement d’air</t>
  </si>
  <si>
    <t>Filtration</t>
  </si>
  <si>
    <t>Niveau de pression par rapport aux locaux adjacents_x000D_</t>
  </si>
  <si>
    <t>Liste des systèmes_x000D_</t>
  </si>
  <si>
    <t>Prescription de Bases du traitement d’air</t>
  </si>
  <si>
    <t>Description des travaux_x000D_</t>
  </si>
  <si>
    <t>Dépose des installations</t>
  </si>
  <si>
    <t>Locaux du laboratoire_x000D_</t>
  </si>
  <si>
    <t>Description des travaux de ventilation</t>
  </si>
  <si>
    <t>Description des travaux d’Electricité</t>
  </si>
  <si>
    <t>Qualification des salles</t>
  </si>
  <si>
    <t>Description des Travaux de Plomberie</t>
  </si>
  <si>
    <t>Description des Travaux de Fluide CO2</t>
  </si>
  <si>
    <t>PM</t>
  </si>
  <si>
    <t>ens</t>
  </si>
  <si>
    <t>SOUS-TOTAL I.6-CONTENU DU MARCHE</t>
  </si>
  <si>
    <t>SOUS-TOTAL I.8-INSTALLATION ET FRAIS DE CHANTIER</t>
  </si>
  <si>
    <t>Local technique de ventilation au R+1</t>
  </si>
  <si>
    <t>Principe</t>
  </si>
  <si>
    <t>Caisson d’extraction Laverie</t>
  </si>
  <si>
    <t>Contrôle de la Pression des locaux</t>
  </si>
  <si>
    <t>Registre de régulation de débit des gaines</t>
  </si>
  <si>
    <t>Diffusion d’air</t>
  </si>
  <si>
    <t>Reprise d’air</t>
  </si>
  <si>
    <t>Grille en façade du local Laverie - autoclave</t>
  </si>
  <si>
    <t>Batteries électriques</t>
  </si>
  <si>
    <t>Boites à filtres passe plat pour le soufflage</t>
  </si>
  <si>
    <t>Boites à filtres passe plat pour la reprise</t>
  </si>
  <si>
    <t>Equipement des salles</t>
  </si>
  <si>
    <t>Description des travaux de régulation</t>
  </si>
  <si>
    <t>Fonctionnalités générales</t>
  </si>
  <si>
    <t>Gestion des alarmes</t>
  </si>
  <si>
    <t>Historique</t>
  </si>
  <si>
    <t>Autodiagnostics</t>
  </si>
  <si>
    <t>Fonctions</t>
  </si>
  <si>
    <t>Platine de régulation à écran salles P3-1 et P3-2</t>
  </si>
  <si>
    <t>Prestations à prévoir</t>
  </si>
  <si>
    <t>Tableau des points CVC-PB</t>
  </si>
  <si>
    <t>Mise en œuvre, réception et formation</t>
  </si>
  <si>
    <t>Études techniques - plans d'exécution</t>
  </si>
  <si>
    <t>Mise à la terre des installations</t>
  </si>
  <si>
    <t>Alimentations électriques</t>
  </si>
  <si>
    <t>Consignations de toutes les canalisations de chauffage et d’eau glacée des zones impactées par les travaux</t>
  </si>
  <si>
    <t>Dépose des ventilateurs du caisson de soufflage et du caisson de reprise</t>
  </si>
  <si>
    <t>Dépose des régulations hydraulique et consignation</t>
  </si>
  <si>
    <t>Dépose des câbles d’alimentation électrique, des protections et de la régulation associée</t>
  </si>
  <si>
    <t>Afficheurs de pressions des salles en façade du sas 1 et des capteurs associés</t>
  </si>
  <si>
    <t>Equipements de régulation de température et de pression</t>
  </si>
  <si>
    <t>Gaines de soufflage et de reprise en plafond</t>
  </si>
  <si>
    <t>Grilles de soufflage</t>
  </si>
  <si>
    <t>Grilles de reprise et filtration</t>
  </si>
  <si>
    <t>Registres de réglage de débit</t>
  </si>
  <si>
    <t>Batteries électriques (déposée pour le local laverie, déposées stockées et replacées pour les sas</t>
  </si>
  <si>
    <t>Sondes de renvoie de température de GTC</t>
  </si>
  <si>
    <t>Remplacement du Moteur de ventilation du caisson de soufflage</t>
  </si>
  <si>
    <t>Réf ventilateur : K3G400PA2703</t>
  </si>
  <si>
    <t>Puiss nom/abs : 3,65KW/2,85KW</t>
  </si>
  <si>
    <t>ensemble complet tel que décrit CCTP</t>
  </si>
  <si>
    <t>Garantie constructeur</t>
  </si>
  <si>
    <t>Alimentation électrique sur armoire existante</t>
  </si>
  <si>
    <t>Remplacement du Moteur de ventilation du caisson de reprise</t>
  </si>
  <si>
    <t>Remplacement des filtres suivant description CCTP</t>
  </si>
  <si>
    <t>Extracteur de type silencieux montage en gaine</t>
  </si>
  <si>
    <t>Débit : 350 m3/h</t>
  </si>
  <si>
    <t>Moteur AC 2 vitesses.</t>
  </si>
  <si>
    <t>Raccordement : Ø200</t>
  </si>
  <si>
    <t>Branchement électrique sur attente lot Electricité</t>
  </si>
  <si>
    <t>Unités terminales VAV circulaires pour systèmes à débits variables et constants pour le</t>
  </si>
  <si>
    <t xml:space="preserve">maintien en dépressions des salles L3.1 et L3.2 et du sas 2 et en surpression du sas 1 </t>
  </si>
  <si>
    <t>Type : TVR</t>
  </si>
  <si>
    <t xml:space="preserve">Régulateur électronique Easy </t>
  </si>
  <si>
    <t>Registre avec servomoteur de marque TROX</t>
  </si>
  <si>
    <t>avec 2 valeurs de fonctionnement normal et réduit</t>
  </si>
  <si>
    <t>pour maintenir la dépression</t>
  </si>
  <si>
    <t>de fonctionnement normal et réduit</t>
  </si>
  <si>
    <t xml:space="preserve">Diffuseur de soufflage caissons porte filtre en plafond </t>
  </si>
  <si>
    <t>Marque : France air ou équivalent</t>
  </si>
  <si>
    <t>Type : CLEAN BOX 3</t>
  </si>
  <si>
    <t>Modèle : PLC (Piquage latéral circulaire)</t>
  </si>
  <si>
    <t>Diffuseur TP tôle perforée spécifique Laboratoire</t>
  </si>
  <si>
    <t>Taille : 6.6.110 pour les débits de 500m3/h à 650m3/h</t>
  </si>
  <si>
    <t>Taille : 4.4.110 pour le débit de 350m3/h</t>
  </si>
  <si>
    <t>Taille : 3.3.110 pour le débit de 125m3/h</t>
  </si>
  <si>
    <t>Filtres HEPA H14 : 457 x 457 x 110</t>
  </si>
  <si>
    <t>Filtres HEPA H14 : 610 x 610 x 110</t>
  </si>
  <si>
    <t>Filtres HEPA H14 : 305 x 305 x 110</t>
  </si>
  <si>
    <t>Diffuseur de reprise porte filtre en plafond</t>
  </si>
  <si>
    <t>Grille de reprise type TP tôle perforée spécifique Laboratoire</t>
  </si>
  <si>
    <t>Caisson de reprise porte filtre murale</t>
  </si>
  <si>
    <t>Caisson porte-filtre THE diffusant pour salle propre 100 % soudé à poser en plafond</t>
  </si>
  <si>
    <t>Modèle : Grille de reprise type MCPF Maille Carrée adaptable en mode reprise</t>
  </si>
  <si>
    <t>Filtre HEPA H14 Type 4.4.150</t>
  </si>
  <si>
    <t>Filtre HEPA H14 Type 3.6.100</t>
  </si>
  <si>
    <t xml:space="preserve">Filtre HEPA H14 Type 3.3.100 </t>
  </si>
  <si>
    <t>Taille 4.4.150 pour les débits de 700 à 1100m3/h</t>
  </si>
  <si>
    <t>Taille 3.6.100 pour les débits de 480m3/h</t>
  </si>
  <si>
    <t>Taille 3.3.100 pour les débits de 125m3/h</t>
  </si>
  <si>
    <t>Filtre type F7 3.6 (épaisseur 48 mm)</t>
  </si>
  <si>
    <t>Filtre type F7 3.3 (épaisseur 48 mm)</t>
  </si>
  <si>
    <t>Filtre type F7 4.4 (épaisseur 48 mm)</t>
  </si>
  <si>
    <t>En aluminium anodisé naturel</t>
  </si>
  <si>
    <t>Ailettes horizontales en forme de chevron anti vision</t>
  </si>
  <si>
    <t>Cadre de finition</t>
  </si>
  <si>
    <t>Fourniture et pose de grilles de transfert coupe-feu 2H sur la parois de la circulation</t>
  </si>
  <si>
    <r>
      <t>Marque :</t>
    </r>
    <r>
      <rPr>
        <sz val="11"/>
        <color theme="1"/>
        <rFont val="Calibri"/>
        <family val="2"/>
        <scheme val="minor"/>
      </rPr>
      <t xml:space="preserve"> VIM GE 120 XL </t>
    </r>
  </si>
  <si>
    <r>
      <t>Dimensions</t>
    </r>
    <r>
      <rPr>
        <sz val="11"/>
        <color theme="1"/>
        <rFont val="Calibri"/>
        <family val="2"/>
        <scheme val="minor"/>
      </rPr>
      <t xml:space="preserve"> : 500x300 pour un débit de 350m3/h </t>
    </r>
  </si>
  <si>
    <t>Batterie de chauffage terminale en gaine avec régulation de température intégrée</t>
  </si>
  <si>
    <t>Marque : France-air ou équivalent</t>
  </si>
  <si>
    <t>Type : CIREC Autorégulée 2</t>
  </si>
  <si>
    <t>Puissance sas 1 : 800W</t>
  </si>
  <si>
    <t>Puissance Sas2 : 2000W</t>
  </si>
  <si>
    <t>Raccordement électrique sur attente prévue au lot Electricité</t>
  </si>
  <si>
    <t>Type : Caisson THE à simple étage</t>
  </si>
  <si>
    <t>Taille : 0,5</t>
  </si>
  <si>
    <t>Marque : France-air ou équivalent</t>
  </si>
  <si>
    <t>Dimension :  309 x 614 x 550 mm (position horizontale)</t>
  </si>
  <si>
    <t>Filtre HEPA H 14 profondeur 292</t>
  </si>
  <si>
    <t>Caissons porte-filtre au soufflage sur les gaines des passes plats d’entrée et de sortie</t>
  </si>
  <si>
    <t xml:space="preserve">Caissons porte-filtre de sécurité système “Bag In Bag Out” Reprise sur les gaines </t>
  </si>
  <si>
    <t>des passes plats d’entrée et de sortie</t>
  </si>
  <si>
    <t>Type : Sécur’Air</t>
  </si>
  <si>
    <t>Taille : 3-3</t>
  </si>
  <si>
    <t>Dimension :  305 x 305 x 292 mm</t>
  </si>
  <si>
    <t>Hygrométrie,</t>
  </si>
  <si>
    <t>Pression,</t>
  </si>
  <si>
    <t>Température</t>
  </si>
  <si>
    <t>Capteur régulateur encastrable pour salles propres à écran tactile Salle L3.1 et L3.2</t>
  </si>
  <si>
    <t>Marque France air</t>
  </si>
  <si>
    <t>Type : Cleansense PID STD</t>
  </si>
  <si>
    <t>Raccordement sur régulation mise en place en local technique</t>
  </si>
  <si>
    <t>Pressostats digitaux d'affichage des pressions à l'entrée des sas dans la circulation</t>
  </si>
  <si>
    <t>témoins lumineux et sonores dans le laboratoire L3.1 et L3.2</t>
  </si>
  <si>
    <t>Pressostats haute et basse-pression récupérant la pression du laboratoire  L3-1</t>
  </si>
  <si>
    <t>Ø125</t>
  </si>
  <si>
    <t>ml</t>
  </si>
  <si>
    <t>Ø160</t>
  </si>
  <si>
    <t>Ø200</t>
  </si>
  <si>
    <t>Ø250</t>
  </si>
  <si>
    <t>Ø315</t>
  </si>
  <si>
    <t>§355</t>
  </si>
  <si>
    <t>Ø450</t>
  </si>
  <si>
    <t>Ø500</t>
  </si>
  <si>
    <t>Calorifuge 25mm climaver</t>
  </si>
  <si>
    <t>m²</t>
  </si>
  <si>
    <t>Gaines de ventilation</t>
  </si>
  <si>
    <t>Réseaux de distribution</t>
  </si>
  <si>
    <t>U</t>
  </si>
  <si>
    <t>Trappes de nettoyage</t>
  </si>
  <si>
    <t>Rejets en toiture</t>
  </si>
  <si>
    <t>Rejet de l'exacteur Laverie tel quel décrit CCTP</t>
  </si>
  <si>
    <t>Percement façade pour sortie extraction Laverie</t>
  </si>
  <si>
    <t>Platine d’affichage de la pression des Salles en entrée de sas</t>
  </si>
  <si>
    <t>Raccordement bus sur régulateur en local technique</t>
  </si>
  <si>
    <r>
      <t>Gestion de la centrale de Traitement d’air</t>
    </r>
    <r>
      <rPr>
        <sz val="11"/>
        <color theme="1"/>
        <rFont val="Calibri"/>
        <family val="2"/>
        <scheme val="minor"/>
      </rPr>
      <t xml:space="preserve"> avec régulateur intégré</t>
    </r>
  </si>
  <si>
    <t>Gestion de l’extracteur</t>
  </si>
  <si>
    <t>écran tactile avec affichage complet tel que décrit CCTP</t>
  </si>
  <si>
    <t>Ensemble de sondes de pressions et raccordement</t>
  </si>
  <si>
    <t xml:space="preserve">Colonne d’affichage 2 couleurs dans les locaux </t>
  </si>
  <si>
    <t xml:space="preserve">Pressostats Haute et Basse pression </t>
  </si>
  <si>
    <t>Sirène sonore pour informer les occupants de tout disfonctionnement de la ventilation.</t>
  </si>
  <si>
    <t>Neutralisation réseau CO2</t>
  </si>
  <si>
    <t>Cuivre Ø8/10</t>
  </si>
  <si>
    <t>Attente pour raccordement avec raccord rapide à détrompage spécifique</t>
  </si>
  <si>
    <t>Tuytauterie CO2 tube cuivre écroui soudage avec protection gazeuse externe</t>
  </si>
  <si>
    <t>et inertage intérieur passivés chimiquement par circulation et séchés à l’azote</t>
  </si>
  <si>
    <t xml:space="preserve">DESCRIPTION DES TRAVAUX DE CHAUFFAGE VENTILATION CLIMATISATION PLOMBERIE SANITAIRE FLUIDES
</t>
  </si>
  <si>
    <t>TOTAL LOT 01 CHAUFFAGE-VENTILATION-CLIMATISATION-FLUIDES</t>
  </si>
  <si>
    <t>Mise à gris des Salles</t>
  </si>
  <si>
    <t>Mise à blanc des salles</t>
  </si>
  <si>
    <t>Qualifications techniques (QI/QO)</t>
  </si>
  <si>
    <t xml:space="preserve">qualification des systèmes de traitement d’air (HVAC) </t>
  </si>
  <si>
    <t>essais de maintien en dépression et de visualisation des flux d’air</t>
  </si>
  <si>
    <t>Nettoyage et Mise en service</t>
  </si>
  <si>
    <t>Ø400</t>
  </si>
  <si>
    <t xml:space="preserve">   - Câblage puissance</t>
  </si>
  <si>
    <t xml:space="preserve">   - Câblage commande</t>
  </si>
  <si>
    <t xml:space="preserve">   - Accessoires</t>
  </si>
  <si>
    <t xml:space="preserve">   - Automate de régulation</t>
  </si>
  <si>
    <t xml:space="preserve">   - Actionneur et sondes</t>
  </si>
  <si>
    <t>Raccordement sur attente électrique prévue par le lot "Electricité"</t>
  </si>
  <si>
    <t xml:space="preserve">Câblage comprenant la fourniture, pose, mise en œuvre des câbles, </t>
  </si>
  <si>
    <t>chemin de câbles, étiquetage</t>
  </si>
  <si>
    <t>Equipement électrique (câble + CDC + ETC.) local technique</t>
  </si>
  <si>
    <t>Local CTA</t>
  </si>
  <si>
    <t xml:space="preserve">Registres sur Gaines de reprise Salles L3.1 et L3.2 et Sas 2 : systèmes à débit constants </t>
  </si>
  <si>
    <t>Registres sur Gaines de soufflage Salles L3.1 et L3.2 : systèmes à débit variable</t>
  </si>
  <si>
    <t xml:space="preserve">Registres sur Gaines de soufflage Sas 1 : systèmes à débit constants avec 2 valeurs </t>
  </si>
  <si>
    <t xml:space="preserve">Registres sur Gaines de reprise Sas 1 : systèmes à débit variable pour maintenir </t>
  </si>
  <si>
    <t>la surpression</t>
  </si>
  <si>
    <t>Grille de reprise local Laverie - autoclave</t>
  </si>
  <si>
    <t>Fourniture et pose d’une grille de reprise spéciale dalles de faux plafond avec cadre de finition</t>
  </si>
  <si>
    <t>Encadrement et aillettes en aluminium.</t>
  </si>
  <si>
    <t>Ailettes fixe inclinées à 45°.</t>
  </si>
  <si>
    <t>Finition : aluminium peint couleur blanche RAL 9003 Mat.</t>
  </si>
  <si>
    <t>Montage avec plénum PFU 600 Kit et PFU 600 Monté</t>
  </si>
  <si>
    <t>Dimensions : 600x600</t>
  </si>
  <si>
    <t>Marque : France Air GAP 81</t>
  </si>
  <si>
    <t>Protection des réseaux / nettoyage (gaines mises en œuvres et gaines existantes)</t>
  </si>
  <si>
    <t>Repérage gaines  tel que décrit CCTP</t>
  </si>
  <si>
    <t>Filtres CTA de soufflage (G4/F9) et H10</t>
  </si>
  <si>
    <t>Filtres du caisson d’extraction G4</t>
  </si>
  <si>
    <t>Gaine circulaire en acier galva</t>
  </si>
  <si>
    <t>III</t>
  </si>
  <si>
    <t>III.6 -</t>
  </si>
  <si>
    <t>III.1 -</t>
  </si>
  <si>
    <t>III.2 -</t>
  </si>
  <si>
    <t>III.3 -</t>
  </si>
  <si>
    <t>III.4 -</t>
  </si>
  <si>
    <t>III.5 -</t>
  </si>
  <si>
    <t>III.7 -</t>
  </si>
  <si>
    <t>III.8 -</t>
  </si>
  <si>
    <t>III.9 -</t>
  </si>
  <si>
    <t>Hypothèses de dimensionnement Préexistante</t>
  </si>
  <si>
    <t>III.10 -</t>
  </si>
  <si>
    <t>III.11 -</t>
  </si>
  <si>
    <t>III.11.1 -</t>
  </si>
  <si>
    <t>III.11.1.1 -</t>
  </si>
  <si>
    <t>III.11.1.2 -</t>
  </si>
  <si>
    <t>III.11.2 -</t>
  </si>
  <si>
    <t>III.11.2.1 -</t>
  </si>
  <si>
    <t>III.11.2.2 -</t>
  </si>
  <si>
    <t>Caissons de traitement d’air</t>
  </si>
  <si>
    <t>III.11.2.4 -</t>
  </si>
  <si>
    <t>III.11.2.5 -</t>
  </si>
  <si>
    <t>III.11.2.6 -</t>
  </si>
  <si>
    <t>III.11.2.7 -</t>
  </si>
  <si>
    <t>III.11.2.8 -</t>
  </si>
  <si>
    <t>III.11.2.9 -</t>
  </si>
  <si>
    <t>III.11.2.10 -</t>
  </si>
  <si>
    <t>III.11.2.11 -</t>
  </si>
  <si>
    <t>III.11.2.12 -</t>
  </si>
  <si>
    <t>III.11.2.13 -</t>
  </si>
  <si>
    <t>III.11.2.14 -</t>
  </si>
  <si>
    <t>Sous-total III.11.2-Description des Installations de Ventilation</t>
  </si>
  <si>
    <t>III.11.3 -</t>
  </si>
  <si>
    <t>III.11.3.1 -</t>
  </si>
  <si>
    <t>III.11.3.2 -</t>
  </si>
  <si>
    <t>III.11.3.3 -</t>
  </si>
  <si>
    <t>III.11.3.4 -</t>
  </si>
  <si>
    <t>III.11.3.5 -</t>
  </si>
  <si>
    <t>III.11.3.6 -</t>
  </si>
  <si>
    <t>III.11.3.7 -</t>
  </si>
  <si>
    <t>III.11.3.8 -</t>
  </si>
  <si>
    <t>III.11.3.9 -</t>
  </si>
  <si>
    <t>III.11.3.10 -</t>
  </si>
  <si>
    <t>III.11.3.11 -</t>
  </si>
  <si>
    <t>Sous-total III.11.3-Description des Travaux de Régulation</t>
  </si>
  <si>
    <t>III.11.4 -</t>
  </si>
  <si>
    <t>III.11.4.1 -</t>
  </si>
  <si>
    <t>III.11.4.2 -</t>
  </si>
  <si>
    <t>III.11.4.3 -</t>
  </si>
  <si>
    <t>III.11.4.4 -</t>
  </si>
  <si>
    <t>Sous-total III.14.4-Description des Travaux d’Electricité</t>
  </si>
  <si>
    <t>III.11.5 -</t>
  </si>
  <si>
    <t>III.11.6 -</t>
  </si>
  <si>
    <t>III.11.7 -</t>
  </si>
  <si>
    <t>III.11.8 -</t>
  </si>
  <si>
    <t>III.11.9 -</t>
  </si>
  <si>
    <t>III.12</t>
  </si>
  <si>
    <t>III.12.1 -</t>
  </si>
  <si>
    <t>le raccordement des prises de pression située en amont et en aval des filtres HEPA des grilles de reprise en partie basse et du diffuseur plafonnier, sur l’automate en local technique CTA pour surveillance de l’encrassement des filtres.</t>
  </si>
  <si>
    <t>Maintien de la métrologie qui remontent en GTC (supervision Trend IQ VISION)</t>
  </si>
  <si>
    <r>
      <t>-</t>
    </r>
    <r>
      <rPr>
        <sz val="7"/>
        <color theme="1"/>
        <rFont val="Times New Roman"/>
        <family val="1"/>
      </rPr>
      <t xml:space="preserve">          </t>
    </r>
    <r>
      <rPr>
        <sz val="11"/>
        <color theme="1"/>
        <rFont val="Calibri"/>
        <family val="2"/>
        <scheme val="minor"/>
      </rPr>
      <t>Consigne de la température ambiante (mode de fonctionnement été hiver)</t>
    </r>
  </si>
  <si>
    <r>
      <t>-</t>
    </r>
    <r>
      <rPr>
        <sz val="7"/>
        <color theme="1"/>
        <rFont val="Times New Roman"/>
        <family val="1"/>
      </rPr>
      <t xml:space="preserve">          </t>
    </r>
    <r>
      <rPr>
        <sz val="11"/>
        <color theme="1"/>
        <rFont val="Calibri"/>
        <family val="2"/>
        <scheme val="minor"/>
      </rPr>
      <t>Température du laboratoire L3</t>
    </r>
  </si>
  <si>
    <r>
      <t>-</t>
    </r>
    <r>
      <rPr>
        <sz val="7"/>
        <color theme="1"/>
        <rFont val="Times New Roman"/>
        <family val="1"/>
      </rPr>
      <t xml:space="preserve">          </t>
    </r>
    <r>
      <rPr>
        <sz val="11"/>
        <color theme="1"/>
        <rFont val="Calibri"/>
        <family val="2"/>
        <scheme val="minor"/>
      </rPr>
      <t>Pression du laboratoire et des sas</t>
    </r>
  </si>
  <si>
    <r>
      <t>-</t>
    </r>
    <r>
      <rPr>
        <sz val="7"/>
        <color theme="1"/>
        <rFont val="Times New Roman"/>
        <family val="1"/>
      </rPr>
      <t xml:space="preserve">          </t>
    </r>
    <r>
      <rPr>
        <sz val="11"/>
        <color theme="1"/>
        <rFont val="Calibri"/>
        <family val="2"/>
        <scheme val="minor"/>
      </rPr>
      <t>% d’ouverture des vannes 3 voies des batteries chaude et froide</t>
    </r>
  </si>
  <si>
    <r>
      <t>-</t>
    </r>
    <r>
      <rPr>
        <sz val="7"/>
        <color theme="1"/>
        <rFont val="Times New Roman"/>
        <family val="1"/>
      </rPr>
      <t xml:space="preserve">          </t>
    </r>
    <r>
      <rPr>
        <sz val="11"/>
        <color theme="1"/>
        <rFont val="Calibri"/>
        <family val="2"/>
        <scheme val="minor"/>
      </rPr>
      <t>Débit de soufflage et débit de reprise globaux</t>
    </r>
  </si>
  <si>
    <r>
      <t>-</t>
    </r>
    <r>
      <rPr>
        <sz val="7"/>
        <color theme="1"/>
        <rFont val="Times New Roman"/>
        <family val="1"/>
      </rPr>
      <t xml:space="preserve">          </t>
    </r>
    <r>
      <rPr>
        <sz val="11"/>
        <color theme="1"/>
        <rFont val="Calibri"/>
        <family val="2"/>
        <scheme val="minor"/>
      </rPr>
      <t>Pression soufflage reprise et vitesse de l’air</t>
    </r>
  </si>
  <si>
    <r>
      <t>-</t>
    </r>
    <r>
      <rPr>
        <sz val="7"/>
        <color theme="1"/>
        <rFont val="Times New Roman"/>
        <family val="1"/>
      </rPr>
      <t xml:space="preserve">          </t>
    </r>
    <r>
      <rPr>
        <sz val="11"/>
        <color theme="1"/>
        <rFont val="Calibri"/>
        <family val="2"/>
        <scheme val="minor"/>
      </rPr>
      <t>Consigne de la température de soufflage</t>
    </r>
  </si>
  <si>
    <r>
      <t>-</t>
    </r>
    <r>
      <rPr>
        <sz val="7"/>
        <color theme="1"/>
        <rFont val="Times New Roman"/>
        <family val="1"/>
      </rPr>
      <t xml:space="preserve">          </t>
    </r>
    <r>
      <rPr>
        <sz val="11"/>
        <color theme="1"/>
        <rFont val="Calibri"/>
        <family val="2"/>
        <scheme val="minor"/>
      </rPr>
      <t>Températures de soufflage et de reprise en gaine</t>
    </r>
  </si>
  <si>
    <r>
      <t>-</t>
    </r>
    <r>
      <rPr>
        <sz val="7"/>
        <color theme="1"/>
        <rFont val="Times New Roman"/>
        <family val="1"/>
      </rPr>
      <t xml:space="preserve">          </t>
    </r>
    <r>
      <rPr>
        <sz val="11"/>
        <color theme="1"/>
        <rFont val="Calibri"/>
        <family val="2"/>
        <scheme val="minor"/>
      </rPr>
      <t>Consigne de l’Hygrométrie calculée en fonction des mesures de Poids d’eau et d’hygrométrie de l’air soufflée et de l’air repris</t>
    </r>
  </si>
  <si>
    <r>
      <t>-</t>
    </r>
    <r>
      <rPr>
        <sz val="7"/>
        <color theme="1"/>
        <rFont val="Times New Roman"/>
        <family val="1"/>
      </rPr>
      <t xml:space="preserve">          </t>
    </r>
    <r>
      <rPr>
        <sz val="11"/>
        <color theme="1"/>
        <rFont val="Calibri"/>
        <family val="2"/>
        <scheme val="minor"/>
      </rPr>
      <t>% de l’humidificateur</t>
    </r>
  </si>
  <si>
    <r>
      <t>-</t>
    </r>
    <r>
      <rPr>
        <sz val="7"/>
        <color theme="1"/>
        <rFont val="Times New Roman"/>
        <family val="1"/>
      </rPr>
      <t xml:space="preserve">          </t>
    </r>
    <r>
      <rPr>
        <sz val="11"/>
        <color theme="1"/>
        <rFont val="Calibri"/>
        <family val="2"/>
        <scheme val="minor"/>
      </rPr>
      <t>Etat du variateur de la CTA</t>
    </r>
  </si>
  <si>
    <r>
      <t>-</t>
    </r>
    <r>
      <rPr>
        <sz val="7"/>
        <color theme="1"/>
        <rFont val="Times New Roman"/>
        <family val="1"/>
      </rPr>
      <t xml:space="preserve">          </t>
    </r>
    <r>
      <rPr>
        <sz val="11"/>
        <color theme="1"/>
        <rFont val="Calibri"/>
        <family val="2"/>
        <scheme val="minor"/>
      </rPr>
      <t>Gestion de la fonction de désinfection avec état du volet d’air neuf</t>
    </r>
  </si>
  <si>
    <r>
      <t>-</t>
    </r>
    <r>
      <rPr>
        <sz val="7"/>
        <color theme="1"/>
        <rFont val="Times New Roman"/>
        <family val="1"/>
      </rPr>
      <t xml:space="preserve">          </t>
    </r>
    <r>
      <rPr>
        <sz val="11"/>
        <color theme="1"/>
        <rFont val="Calibri"/>
        <family val="2"/>
        <scheme val="minor"/>
      </rPr>
      <t>Remontée du bouton de forçage occupation</t>
    </r>
  </si>
  <si>
    <r>
      <t>-</t>
    </r>
    <r>
      <rPr>
        <sz val="7"/>
        <color theme="1"/>
        <rFont val="Times New Roman"/>
        <family val="1"/>
      </rPr>
      <t xml:space="preserve">          </t>
    </r>
    <r>
      <rPr>
        <sz val="11"/>
        <color theme="1"/>
        <rFont val="Calibri"/>
        <family val="2"/>
        <scheme val="minor"/>
      </rPr>
      <t>Températures des locaux traités par batteries électriques (3 locaux actuellement)</t>
    </r>
  </si>
  <si>
    <r>
      <t>-</t>
    </r>
    <r>
      <rPr>
        <sz val="7"/>
        <color theme="1"/>
        <rFont val="Times New Roman"/>
        <family val="1"/>
      </rPr>
      <t xml:space="preserve">          </t>
    </r>
    <r>
      <rPr>
        <sz val="11"/>
        <color theme="1"/>
        <rFont val="Calibri"/>
        <family val="2"/>
        <scheme val="minor"/>
      </rPr>
      <t>Pressostat manque d’eau du circuit de récupération</t>
    </r>
  </si>
  <si>
    <r>
      <t>-</t>
    </r>
    <r>
      <rPr>
        <sz val="7"/>
        <color theme="1"/>
        <rFont val="Times New Roman"/>
        <family val="1"/>
      </rPr>
      <t xml:space="preserve">          </t>
    </r>
    <r>
      <rPr>
        <sz val="11"/>
        <color theme="1"/>
        <rFont val="Calibri"/>
        <family val="2"/>
        <scheme val="minor"/>
      </rPr>
      <t>Gestion d’alarme CTA avec consigne Pression et débit</t>
    </r>
  </si>
  <si>
    <r>
      <t>-</t>
    </r>
    <r>
      <rPr>
        <sz val="7"/>
        <color theme="1"/>
        <rFont val="Times New Roman"/>
        <family val="1"/>
      </rPr>
      <t xml:space="preserve">          </t>
    </r>
    <r>
      <rPr>
        <sz val="11"/>
        <color theme="1"/>
        <rFont val="Calibri"/>
        <family val="2"/>
        <scheme val="minor"/>
      </rPr>
      <t>Gestion d’alarme Extracteur avec consigne Pression et débit</t>
    </r>
  </si>
  <si>
    <t>III.12.2 -</t>
  </si>
  <si>
    <t>PSE 02 Reconduction du raccordement de la métrologie existante sur la GTC</t>
  </si>
  <si>
    <t>PRESCRIPTION SUPPLEMENTAIRES EVENTUELLES</t>
  </si>
  <si>
    <t>TOTAL LOT 01 CHAUFFAGE-VENTILATION-CLIMATISATION-FLUIDES AVEC PSE</t>
  </si>
  <si>
    <t>Sous-total III.11.1-Dépose des installations</t>
  </si>
  <si>
    <t>Sous-total III.11.5 -Qualifications techniques (QI/QO)</t>
  </si>
  <si>
    <t>Sous-total III.11.6 -Nettotage et Mise en service</t>
  </si>
  <si>
    <t>SOUS-TOTAL III-DESCRIPTION DES TRAVAUX DE CHAUFFAGE VENTILATION CLIMATISATION PLOMBERIE SANITAIRE FLUIDES</t>
  </si>
  <si>
    <t>Sous-total III.12.1-PSE 01 Surveillance de l’encrassement des filtres des grilles et diffuseurs de reprise</t>
  </si>
  <si>
    <t>Sous-total III.12.2-PSE 02 Reconduction du raccordement de la métrologie existante sur la GTC</t>
  </si>
  <si>
    <r>
      <t xml:space="preserve">Quantités à renseigner par l'entreprise (prises en compte dans la notation technique).
</t>
    </r>
    <r>
      <rPr>
        <sz val="9"/>
        <rFont val="Calibri"/>
        <family val="2"/>
      </rPr>
      <t>Les articles suivants se réfèrent à ceux du CCTP. L'entreprise devra répondre dans le présent cadre et pourra, si elle l'estime nécessaire, détailler certaines prestations pour obtenir une parfaite finition des ouvrages.
Les quantités spécifiées dans la colonne MOE ne sont présentées qu'à titre informatif. (le quantitatif n'est pas une pièce contractuelle). Il appartient à l'entreprise de vérifier ces métrés, toute erreur ou omission apparaissant dans le quantitatif reste à la charge des entreprises adjudicataires pour le montant global et forfaitaire de leur soumission.
La version numérique .xls du présent dpgf sera à fournir à la remise de l'offre.</t>
    </r>
  </si>
  <si>
    <t>III.11.2.3 -</t>
  </si>
  <si>
    <t>Registre manuel sur les piquages</t>
  </si>
  <si>
    <t>Ensemble complet tel que décrit CCTP</t>
  </si>
  <si>
    <t>Sous-total III.11.9 -Description des Travaux de Fluide CO2</t>
  </si>
  <si>
    <r>
      <t>-</t>
    </r>
    <r>
      <rPr>
        <sz val="7"/>
        <color theme="1"/>
        <rFont val="Times New Roman"/>
        <family val="1"/>
      </rPr>
      <t xml:space="preserve">          </t>
    </r>
    <r>
      <rPr>
        <sz val="11"/>
        <color theme="1"/>
        <rFont val="Calibri"/>
        <family val="2"/>
        <scheme val="minor"/>
      </rPr>
      <t>Température extérieure</t>
    </r>
  </si>
  <si>
    <t xml:space="preserve">Prestations auprès de l’intégrateur pour la mise à jour des libellés </t>
  </si>
  <si>
    <t>SOUS-TOTAL III - PRESTATIONS SUPPLEMENTAIRES EVENTUELLES</t>
  </si>
  <si>
    <t>PSE 01 Surveillance de l’encrassement des filtres des grilles et diffuseurs de reprise</t>
  </si>
  <si>
    <t>DISPOSITIONS GENERALES DE CHANTIER</t>
  </si>
  <si>
    <t>Unité</t>
  </si>
  <si>
    <t>Quantité Moe</t>
  </si>
  <si>
    <t>Quantité Entreprise</t>
  </si>
  <si>
    <t>Prix Unitaire</t>
  </si>
  <si>
    <t>Montant HT</t>
  </si>
  <si>
    <t>TOTAL TTC</t>
  </si>
  <si>
    <t>TVA 20 %</t>
  </si>
  <si>
    <t>TOTAL BASE HT</t>
  </si>
  <si>
    <t>DPGF - LOT 01 : CVC / Fluides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</si>
</sst>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2">
    <font>
      <sz val="11"/>
      <color theme="1"/>
      <name val="Calibri"/>
      <family val="2"/>
      <scheme val="minor"/>
    </font>
    <font>
      <sz val="11"/>
      <color theme="1"/>
      <name val="Calibri"/>
      <family val="2"/>
      <scheme val="minor"/>
    </font>
    <font>
      <b/>
      <sz val="11"/>
      <name val="Calibri"/>
      <family val="2"/>
      <scheme val="minor"/>
    </font>
    <font>
      <b/>
      <sz val="10"/>
      <name val="Calibri"/>
      <family val="2"/>
      <scheme val="minor"/>
    </font>
    <font>
      <b/>
      <sz val="11"/>
      <color theme="1"/>
      <name val="Calibri"/>
      <family val="2"/>
      <scheme val="minor"/>
    </font>
    <font>
      <b/>
      <sz val="13"/>
      <color theme="1"/>
      <name val="Calibri"/>
      <family val="2"/>
      <scheme val="minor"/>
    </font>
    <font>
      <i/>
      <sz val="11"/>
      <color theme="1"/>
      <name val="Calibri"/>
      <family val="2"/>
      <scheme val="minor"/>
    </font>
    <font>
      <sz val="10"/>
      <color rgb="FF000000"/>
      <name val="Klavika Basic Regular Italic"/>
      <family val="1"/>
    </font>
    <font>
      <sz val="11"/>
      <color theme="1"/>
      <name val="Arial"/>
      <family val="2"/>
    </font>
    <font>
      <sz val="10"/>
      <name val="Arial"/>
      <family val="2"/>
    </font>
    <font>
      <b/>
      <sz val="10"/>
      <name val="Arial"/>
      <family val="2"/>
    </font>
    <font>
      <sz val="7"/>
      <color theme="1"/>
      <name val="Times New Roman"/>
      <family val="1"/>
    </font>
    <font>
      <b/>
      <sz val="20"/>
      <color theme="3" tint="9.9978637043366805E-2"/>
      <name val="Calibri"/>
      <family val="2"/>
    </font>
    <font>
      <sz val="9"/>
      <name val="Calibri"/>
      <family val="2"/>
      <scheme val="minor"/>
    </font>
    <font>
      <sz val="9"/>
      <name val="Calibri"/>
      <family val="2"/>
    </font>
    <font>
      <b/>
      <u/>
      <sz val="13"/>
      <color rgb="FF003871"/>
      <name val="Calibri"/>
      <family val="2"/>
    </font>
    <font>
      <b/>
      <u/>
      <sz val="12"/>
      <color rgb="FF79B8E1"/>
      <name val="Calibri"/>
      <family val="2"/>
    </font>
    <font>
      <b/>
      <sz val="12"/>
      <color rgb="FF79B8E1"/>
      <name val="Calibri"/>
      <family val="2"/>
    </font>
    <font>
      <b/>
      <sz val="13"/>
      <color rgb="FF003871"/>
      <name val="Calibri"/>
      <family val="2"/>
    </font>
    <font>
      <u/>
      <sz val="11"/>
      <color theme="1"/>
      <name val="Calibri"/>
      <family val="2"/>
      <scheme val="minor"/>
    </font>
    <font>
      <b/>
      <i/>
      <u/>
      <sz val="13"/>
      <color rgb="FF003871"/>
      <name val="Calibri"/>
      <family val="2"/>
    </font>
    <font>
      <b/>
      <sz val="10"/>
      <color theme="1"/>
      <name val="Arial"/>
      <family val="2"/>
    </font>
  </fonts>
  <fills count="2">
    <fill>
      <patternFill patternType="none"/>
    </fill>
    <fill>
      <patternFill patternType="gray125"/>
    </fill>
  </fills>
  <borders count="3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auto="1"/>
      </right>
      <top style="medium">
        <color indexed="64"/>
      </top>
      <bottom/>
      <diagonal/>
    </border>
    <border>
      <left style="medium">
        <color indexed="64"/>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style="medium">
        <color indexed="64"/>
      </top>
      <bottom style="medium">
        <color indexed="64"/>
      </bottom>
      <diagonal/>
    </border>
    <border>
      <left style="thin">
        <color auto="1"/>
      </left>
      <right style="medium">
        <color auto="1"/>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auto="1"/>
      </right>
      <top/>
      <bottom style="medium">
        <color indexed="64"/>
      </bottom>
      <diagonal/>
    </border>
    <border>
      <left style="thin">
        <color auto="1"/>
      </left>
      <right style="medium">
        <color auto="1"/>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9" fontId="7" fillId="0" borderId="0" applyFill="0">
      <alignment horizontal="left" vertical="top" wrapText="1"/>
    </xf>
  </cellStyleXfs>
  <cellXfs count="84">
    <xf numFmtId="0" fontId="0" fillId="0" borderId="0" xfId="0"/>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4" fontId="3" fillId="0" borderId="4" xfId="2" applyFont="1" applyBorder="1" applyAlignment="1">
      <alignment horizontal="center" vertical="center" wrapText="1"/>
    </xf>
    <xf numFmtId="44" fontId="0" fillId="0" borderId="0" xfId="2" applyFont="1"/>
    <xf numFmtId="0" fontId="0" fillId="0" borderId="13" xfId="0" applyBorder="1"/>
    <xf numFmtId="0" fontId="0" fillId="0" borderId="14" xfId="0" applyBorder="1"/>
    <xf numFmtId="0" fontId="0" fillId="0" borderId="16" xfId="0" applyBorder="1"/>
    <xf numFmtId="0" fontId="0" fillId="0" borderId="17" xfId="0" applyBorder="1"/>
    <xf numFmtId="0" fontId="0" fillId="0" borderId="21" xfId="0" applyBorder="1"/>
    <xf numFmtId="0" fontId="0" fillId="0" borderId="22" xfId="0" applyBorder="1"/>
    <xf numFmtId="0" fontId="0" fillId="0" borderId="17" xfId="0" applyBorder="1" applyAlignment="1">
      <alignment horizontal="left"/>
    </xf>
    <xf numFmtId="0" fontId="0" fillId="0" borderId="16" xfId="0" applyBorder="1" applyAlignment="1">
      <alignment vertical="center"/>
    </xf>
    <xf numFmtId="0" fontId="4" fillId="0" borderId="16" xfId="0" applyFont="1" applyBorder="1"/>
    <xf numFmtId="0" fontId="0" fillId="0" borderId="17" xfId="0" applyBorder="1" applyAlignment="1">
      <alignment vertical="center"/>
    </xf>
    <xf numFmtId="44" fontId="0" fillId="0" borderId="17" xfId="2" applyFont="1" applyBorder="1" applyAlignment="1">
      <alignment vertical="center"/>
    </xf>
    <xf numFmtId="44" fontId="0" fillId="0" borderId="18" xfId="2" applyFont="1" applyBorder="1" applyAlignment="1">
      <alignment vertical="center"/>
    </xf>
    <xf numFmtId="0" fontId="0" fillId="0" borderId="0" xfId="0" applyAlignment="1">
      <alignment vertical="center"/>
    </xf>
    <xf numFmtId="0" fontId="6" fillId="0" borderId="19" xfId="0" applyFont="1" applyBorder="1" applyAlignment="1">
      <alignment horizontal="center"/>
    </xf>
    <xf numFmtId="0" fontId="6" fillId="0" borderId="16" xfId="0" applyFont="1" applyBorder="1"/>
    <xf numFmtId="0" fontId="6" fillId="0" borderId="17" xfId="0" applyFont="1" applyBorder="1" applyAlignment="1">
      <alignment horizontal="left"/>
    </xf>
    <xf numFmtId="0" fontId="0" fillId="0" borderId="17" xfId="0" applyBorder="1" applyAlignment="1">
      <alignment horizontal="center"/>
    </xf>
    <xf numFmtId="0" fontId="0" fillId="0" borderId="0" xfId="0" applyAlignment="1">
      <alignment horizontal="left"/>
    </xf>
    <xf numFmtId="0" fontId="6" fillId="0" borderId="17" xfId="0" applyFont="1" applyBorder="1" applyAlignment="1">
      <alignment horizontal="center"/>
    </xf>
    <xf numFmtId="0" fontId="8" fillId="0" borderId="0" xfId="0" applyFont="1"/>
    <xf numFmtId="0" fontId="8" fillId="0" borderId="7" xfId="0" applyFont="1" applyBorder="1"/>
    <xf numFmtId="0" fontId="9" fillId="0" borderId="0" xfId="0" applyFont="1"/>
    <xf numFmtId="49" fontId="9" fillId="0" borderId="0" xfId="0" applyNumberFormat="1" applyFont="1" applyAlignment="1">
      <alignment horizontal="center"/>
    </xf>
    <xf numFmtId="0" fontId="8" fillId="0" borderId="9" xfId="0" applyFont="1" applyBorder="1"/>
    <xf numFmtId="0" fontId="9" fillId="0" borderId="10" xfId="0" applyFont="1" applyBorder="1"/>
    <xf numFmtId="49" fontId="9" fillId="0" borderId="10" xfId="0" applyNumberFormat="1" applyFont="1" applyBorder="1" applyAlignment="1">
      <alignment horizontal="center"/>
    </xf>
    <xf numFmtId="44" fontId="4" fillId="0" borderId="24" xfId="2" applyFont="1" applyBorder="1" applyAlignment="1">
      <alignment horizontal="center" vertical="center"/>
    </xf>
    <xf numFmtId="0" fontId="6" fillId="0" borderId="19" xfId="0" applyFont="1" applyBorder="1" applyAlignment="1">
      <alignment horizontal="center" vertical="center" wrapText="1"/>
    </xf>
    <xf numFmtId="0" fontId="15" fillId="0" borderId="28" xfId="0" applyFont="1" applyBorder="1" applyAlignment="1">
      <alignment horizontal="justify" vertical="center"/>
    </xf>
    <xf numFmtId="0" fontId="16" fillId="0" borderId="0" xfId="0" applyFont="1" applyAlignment="1">
      <alignment horizontal="left" vertical="center" indent="6"/>
    </xf>
    <xf numFmtId="0" fontId="17" fillId="0" borderId="0" xfId="0" applyFont="1" applyAlignment="1">
      <alignment horizontal="right" vertical="center" indent="6"/>
    </xf>
    <xf numFmtId="0" fontId="18" fillId="0" borderId="28" xfId="0" applyFont="1" applyBorder="1" applyAlignment="1">
      <alignment horizontal="right" vertical="center"/>
    </xf>
    <xf numFmtId="0" fontId="15" fillId="0" borderId="28" xfId="0" applyFont="1" applyBorder="1" applyAlignment="1">
      <alignment horizontal="left" vertical="center"/>
    </xf>
    <xf numFmtId="0" fontId="6" fillId="0" borderId="0" xfId="0" applyFont="1" applyAlignment="1">
      <alignment vertical="center" wrapText="1"/>
    </xf>
    <xf numFmtId="0" fontId="6" fillId="0" borderId="17" xfId="0" applyFont="1" applyBorder="1" applyAlignment="1">
      <alignment horizontal="right"/>
    </xf>
    <xf numFmtId="0" fontId="19" fillId="0" borderId="19" xfId="0" applyFont="1" applyBorder="1" applyAlignment="1">
      <alignment horizontal="right"/>
    </xf>
    <xf numFmtId="0" fontId="18" fillId="0" borderId="28" xfId="0" applyFont="1" applyBorder="1" applyAlignment="1">
      <alignment horizontal="right" vertical="center" wrapText="1"/>
    </xf>
    <xf numFmtId="0" fontId="20" fillId="0" borderId="28" xfId="0" applyFont="1" applyBorder="1" applyAlignment="1">
      <alignment horizontal="left" vertical="center" wrapText="1"/>
    </xf>
    <xf numFmtId="0" fontId="0" fillId="0" borderId="0" xfId="0" applyFont="1" applyAlignment="1">
      <alignment vertical="center" wrapText="1"/>
    </xf>
    <xf numFmtId="1" fontId="3" fillId="0" borderId="2" xfId="1" applyNumberFormat="1" applyFont="1" applyBorder="1" applyAlignment="1">
      <alignment horizontal="center" vertical="center" wrapText="1"/>
    </xf>
    <xf numFmtId="0" fontId="3" fillId="0" borderId="2" xfId="2" applyNumberFormat="1" applyFont="1" applyBorder="1" applyAlignment="1">
      <alignment horizontal="center" vertical="center" wrapText="1"/>
    </xf>
    <xf numFmtId="44" fontId="3" fillId="0" borderId="2" xfId="2" applyFont="1" applyBorder="1" applyAlignment="1">
      <alignment horizontal="center" vertical="center" wrapText="1"/>
    </xf>
    <xf numFmtId="0" fontId="0" fillId="0" borderId="14" xfId="0" applyBorder="1" applyAlignment="1">
      <alignment vertical="center"/>
    </xf>
    <xf numFmtId="44" fontId="0" fillId="0" borderId="14" xfId="2" applyFont="1" applyBorder="1" applyAlignment="1">
      <alignment vertical="center"/>
    </xf>
    <xf numFmtId="44" fontId="0" fillId="0" borderId="15" xfId="2" applyFont="1" applyBorder="1" applyAlignment="1">
      <alignment vertical="center"/>
    </xf>
    <xf numFmtId="44" fontId="4" fillId="0" borderId="18" xfId="2" applyFont="1" applyBorder="1" applyAlignment="1">
      <alignment vertical="center"/>
    </xf>
    <xf numFmtId="44" fontId="4" fillId="0" borderId="24" xfId="2" applyFont="1" applyBorder="1" applyAlignment="1">
      <alignment vertical="center"/>
    </xf>
    <xf numFmtId="44" fontId="5" fillId="0" borderId="20" xfId="2" applyFont="1" applyBorder="1" applyAlignment="1">
      <alignment horizontal="center" vertical="center"/>
    </xf>
    <xf numFmtId="0" fontId="0" fillId="0" borderId="22" xfId="0" applyBorder="1" applyAlignment="1">
      <alignment vertical="center"/>
    </xf>
    <xf numFmtId="44" fontId="0" fillId="0" borderId="22" xfId="2" applyFont="1" applyBorder="1" applyAlignment="1">
      <alignment vertical="center"/>
    </xf>
    <xf numFmtId="44" fontId="0" fillId="0" borderId="23" xfId="2" applyFont="1" applyBorder="1" applyAlignment="1">
      <alignment vertical="center"/>
    </xf>
    <xf numFmtId="44" fontId="0" fillId="0" borderId="0" xfId="2" applyFont="1" applyAlignment="1">
      <alignment vertical="center"/>
    </xf>
    <xf numFmtId="0" fontId="0" fillId="0" borderId="12" xfId="0" applyBorder="1" applyAlignment="1">
      <alignment vertical="center"/>
    </xf>
    <xf numFmtId="44" fontId="5" fillId="0" borderId="32" xfId="2" applyFont="1" applyBorder="1" applyAlignment="1">
      <alignment horizontal="center" vertical="center"/>
    </xf>
    <xf numFmtId="0" fontId="9" fillId="0" borderId="0" xfId="0" applyFont="1" applyAlignment="1">
      <alignment horizontal="center" vertical="center"/>
    </xf>
    <xf numFmtId="44" fontId="5" fillId="0" borderId="24" xfId="2" applyFont="1" applyBorder="1" applyAlignment="1">
      <alignment horizontal="center" vertical="center"/>
    </xf>
    <xf numFmtId="0" fontId="9" fillId="0" borderId="10" xfId="0" applyFont="1" applyBorder="1" applyAlignment="1">
      <alignment horizontal="center" vertical="center"/>
    </xf>
    <xf numFmtId="44" fontId="5" fillId="0" borderId="36" xfId="2" applyFont="1" applyBorder="1" applyAlignment="1">
      <alignment horizontal="center" vertical="center"/>
    </xf>
    <xf numFmtId="0" fontId="21" fillId="0" borderId="30" xfId="0" applyFont="1" applyBorder="1" applyAlignment="1">
      <alignment horizontal="right" vertical="center"/>
    </xf>
    <xf numFmtId="0" fontId="21" fillId="0" borderId="31" xfId="0" applyFont="1" applyBorder="1" applyAlignment="1">
      <alignment horizontal="right" vertical="center"/>
    </xf>
    <xf numFmtId="0" fontId="10" fillId="0" borderId="33" xfId="0" applyFont="1" applyBorder="1" applyAlignment="1">
      <alignment horizontal="right" vertical="center"/>
    </xf>
    <xf numFmtId="0" fontId="10" fillId="0" borderId="28" xfId="0" applyFont="1" applyBorder="1" applyAlignment="1">
      <alignment horizontal="right" vertical="center"/>
    </xf>
    <xf numFmtId="0" fontId="10" fillId="0" borderId="34" xfId="0" applyFont="1" applyBorder="1" applyAlignment="1">
      <alignment horizontal="right" vertical="center"/>
    </xf>
    <xf numFmtId="0" fontId="10" fillId="0" borderId="35" xfId="0" applyFont="1" applyBorder="1" applyAlignment="1">
      <alignment horizontal="right" vertical="center"/>
    </xf>
    <xf numFmtId="0" fontId="20" fillId="0" borderId="37" xfId="0" applyFont="1" applyBorder="1" applyAlignment="1">
      <alignment horizontal="center" vertical="center" wrapText="1"/>
    </xf>
    <xf numFmtId="0" fontId="20" fillId="0" borderId="29" xfId="0" applyFont="1" applyBorder="1" applyAlignment="1">
      <alignment horizontal="center" vertical="center" wrapText="1"/>
    </xf>
    <xf numFmtId="0" fontId="12" fillId="0" borderId="25" xfId="0" applyFont="1" applyFill="1" applyBorder="1" applyAlignment="1">
      <alignment horizontal="left"/>
    </xf>
    <xf numFmtId="0" fontId="12" fillId="0" borderId="26" xfId="0" applyFont="1" applyFill="1" applyBorder="1" applyAlignment="1">
      <alignment horizontal="left"/>
    </xf>
    <xf numFmtId="0" fontId="12" fillId="0" borderId="27" xfId="0" applyFont="1" applyFill="1" applyBorder="1" applyAlignment="1">
      <alignment horizontal="left"/>
    </xf>
    <xf numFmtId="0" fontId="13" fillId="0" borderId="5"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3" fillId="0" borderId="11" xfId="0" applyFont="1" applyFill="1" applyBorder="1" applyAlignment="1">
      <alignment horizontal="left" vertical="center" wrapText="1"/>
    </xf>
  </cellXfs>
  <cellStyles count="5">
    <cellStyle name="Milliers" xfId="1" builtinId="3"/>
    <cellStyle name="Monétaire" xfId="2" builtinId="4"/>
    <cellStyle name="Monétaire 2" xfId="3" xr:uid="{932C1115-1A04-4CFC-B627-D1A373888190}"/>
    <cellStyle name="Normal" xfId="0" builtinId="0"/>
    <cellStyle name="Numerotation" xfId="4" xr:uid="{BCD9815B-86EA-41D6-AF56-4AFEBC8F1BC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G1130"/>
  <sheetViews>
    <sheetView tabSelected="1" view="pageBreakPreview" zoomScaleNormal="85" zoomScaleSheetLayoutView="100" workbookViewId="0">
      <selection sqref="A1:G1"/>
    </sheetView>
  </sheetViews>
  <sheetFormatPr baseColWidth="10" defaultRowHeight="14.5"/>
  <cols>
    <col min="1" max="1" width="11.1796875" bestFit="1" customWidth="1"/>
    <col min="2" max="2" width="75.453125" customWidth="1"/>
    <col min="3" max="3" width="6.453125" customWidth="1"/>
    <col min="4" max="4" width="9" customWidth="1"/>
    <col min="5" max="5" width="11.26953125" customWidth="1"/>
    <col min="6" max="6" width="11" style="5" customWidth="1"/>
    <col min="7" max="7" width="19.7265625" style="5" customWidth="1"/>
  </cols>
  <sheetData>
    <row r="1" spans="1:7" ht="26.5" thickBot="1">
      <c r="A1" s="72" t="s">
        <v>377</v>
      </c>
      <c r="B1" s="73"/>
      <c r="C1" s="73"/>
      <c r="D1" s="73"/>
      <c r="E1" s="73"/>
      <c r="F1" s="73"/>
      <c r="G1" s="74"/>
    </row>
    <row r="2" spans="1:7" ht="14.5" customHeight="1">
      <c r="A2" s="75" t="s">
        <v>359</v>
      </c>
      <c r="B2" s="76"/>
      <c r="C2" s="76"/>
      <c r="D2" s="76"/>
      <c r="E2" s="76"/>
      <c r="F2" s="76"/>
      <c r="G2" s="77"/>
    </row>
    <row r="3" spans="1:7">
      <c r="A3" s="78"/>
      <c r="B3" s="79"/>
      <c r="C3" s="79"/>
      <c r="D3" s="79"/>
      <c r="E3" s="79"/>
      <c r="F3" s="79"/>
      <c r="G3" s="80"/>
    </row>
    <row r="4" spans="1:7">
      <c r="A4" s="78"/>
      <c r="B4" s="79"/>
      <c r="C4" s="79"/>
      <c r="D4" s="79"/>
      <c r="E4" s="79"/>
      <c r="F4" s="79"/>
      <c r="G4" s="80"/>
    </row>
    <row r="5" spans="1:7" ht="55" customHeight="1" thickBot="1">
      <c r="A5" s="81"/>
      <c r="B5" s="82"/>
      <c r="C5" s="82"/>
      <c r="D5" s="82"/>
      <c r="E5" s="82"/>
      <c r="F5" s="82"/>
      <c r="G5" s="83"/>
    </row>
    <row r="6" spans="1:7" ht="15" thickBot="1"/>
    <row r="7" spans="1:7" ht="26.5" thickBot="1">
      <c r="A7" s="1" t="s">
        <v>0</v>
      </c>
      <c r="B7" s="2" t="s">
        <v>1</v>
      </c>
      <c r="C7" s="3" t="s">
        <v>369</v>
      </c>
      <c r="D7" s="45" t="s">
        <v>370</v>
      </c>
      <c r="E7" s="46" t="s">
        <v>371</v>
      </c>
      <c r="F7" s="47" t="s">
        <v>372</v>
      </c>
      <c r="G7" s="4" t="s">
        <v>373</v>
      </c>
    </row>
    <row r="8" spans="1:7" ht="15" customHeight="1">
      <c r="A8" s="6"/>
      <c r="B8" s="7"/>
      <c r="C8" s="7"/>
      <c r="D8" s="48"/>
      <c r="E8" s="48"/>
      <c r="F8" s="49"/>
      <c r="G8" s="50"/>
    </row>
    <row r="9" spans="1:7" ht="15" customHeight="1">
      <c r="A9" s="8" t="s">
        <v>2</v>
      </c>
      <c r="B9" s="34" t="s">
        <v>368</v>
      </c>
      <c r="C9" s="9"/>
      <c r="D9" s="15"/>
      <c r="E9" s="15"/>
      <c r="F9" s="16"/>
      <c r="G9" s="17"/>
    </row>
    <row r="10" spans="1:7" ht="15" customHeight="1">
      <c r="A10" s="8"/>
      <c r="B10" s="9"/>
      <c r="C10" s="9"/>
      <c r="D10" s="15"/>
      <c r="E10" s="15"/>
      <c r="F10" s="16"/>
      <c r="G10" s="17"/>
    </row>
    <row r="11" spans="1:7" ht="15" customHeight="1">
      <c r="A11" s="8" t="s">
        <v>3</v>
      </c>
      <c r="B11" s="35" t="s">
        <v>4</v>
      </c>
      <c r="C11" s="9" t="s">
        <v>83</v>
      </c>
      <c r="D11" s="15"/>
      <c r="E11" s="15"/>
      <c r="F11" s="16"/>
      <c r="G11" s="51"/>
    </row>
    <row r="12" spans="1:7" ht="15" customHeight="1">
      <c r="A12" s="8"/>
      <c r="B12" s="9"/>
      <c r="C12" s="9"/>
      <c r="D12" s="15"/>
      <c r="E12" s="15"/>
      <c r="F12" s="16"/>
      <c r="G12" s="17"/>
    </row>
    <row r="13" spans="1:7" ht="15" customHeight="1">
      <c r="A13" s="8" t="s">
        <v>5</v>
      </c>
      <c r="B13" s="35" t="s">
        <v>6</v>
      </c>
      <c r="C13" s="9" t="s">
        <v>83</v>
      </c>
      <c r="D13" s="15"/>
      <c r="E13" s="15"/>
      <c r="F13" s="16"/>
      <c r="G13" s="51"/>
    </row>
    <row r="14" spans="1:7" ht="15" customHeight="1">
      <c r="A14" s="8"/>
      <c r="B14" s="9"/>
      <c r="C14" s="9"/>
      <c r="D14" s="15"/>
      <c r="E14" s="15"/>
      <c r="F14" s="16"/>
      <c r="G14" s="17"/>
    </row>
    <row r="15" spans="1:7" ht="15" customHeight="1">
      <c r="A15" s="8" t="s">
        <v>7</v>
      </c>
      <c r="B15" s="35" t="s">
        <v>8</v>
      </c>
      <c r="C15" s="9" t="s">
        <v>83</v>
      </c>
      <c r="D15" s="15"/>
      <c r="E15" s="15"/>
      <c r="F15" s="16"/>
      <c r="G15" s="51"/>
    </row>
    <row r="16" spans="1:7" ht="15" customHeight="1">
      <c r="A16" s="8"/>
      <c r="B16" s="9"/>
      <c r="C16" s="9"/>
      <c r="D16" s="15"/>
      <c r="E16" s="15"/>
      <c r="F16" s="16"/>
      <c r="G16" s="17"/>
    </row>
    <row r="17" spans="1:7" ht="15" customHeight="1">
      <c r="A17" s="8" t="s">
        <v>9</v>
      </c>
      <c r="B17" s="35" t="s">
        <v>10</v>
      </c>
      <c r="C17" s="9" t="s">
        <v>83</v>
      </c>
      <c r="D17" s="15"/>
      <c r="E17" s="15"/>
      <c r="F17" s="16"/>
      <c r="G17" s="51"/>
    </row>
    <row r="18" spans="1:7" ht="15" customHeight="1">
      <c r="A18" s="8"/>
      <c r="B18" s="9"/>
      <c r="C18" s="9"/>
      <c r="D18" s="15"/>
      <c r="E18" s="15"/>
      <c r="F18" s="16"/>
      <c r="G18" s="17"/>
    </row>
    <row r="19" spans="1:7" ht="15" customHeight="1">
      <c r="A19" s="8" t="s">
        <v>11</v>
      </c>
      <c r="B19" s="35" t="s">
        <v>12</v>
      </c>
      <c r="C19" s="9" t="s">
        <v>83</v>
      </c>
      <c r="D19" s="15"/>
      <c r="E19" s="15"/>
      <c r="F19" s="16"/>
      <c r="G19" s="51"/>
    </row>
    <row r="20" spans="1:7" ht="15" customHeight="1">
      <c r="A20" s="8"/>
      <c r="B20" s="9"/>
      <c r="C20" s="9"/>
      <c r="D20" s="15"/>
      <c r="E20" s="15"/>
      <c r="F20" s="16"/>
      <c r="G20" s="17"/>
    </row>
    <row r="21" spans="1:7" ht="15" customHeight="1">
      <c r="A21" s="8" t="s">
        <v>13</v>
      </c>
      <c r="B21" s="35" t="s">
        <v>14</v>
      </c>
      <c r="C21" s="9"/>
      <c r="D21" s="15"/>
      <c r="E21" s="15"/>
      <c r="F21" s="16"/>
      <c r="G21" s="17"/>
    </row>
    <row r="22" spans="1:7" ht="15" customHeight="1">
      <c r="A22" s="8"/>
      <c r="B22" s="9"/>
      <c r="C22" s="9"/>
      <c r="D22" s="15"/>
      <c r="E22" s="15"/>
      <c r="F22" s="16"/>
      <c r="G22" s="17"/>
    </row>
    <row r="23" spans="1:7" ht="15" customHeight="1">
      <c r="A23" s="8" t="s">
        <v>15</v>
      </c>
      <c r="B23" s="9" t="s">
        <v>16</v>
      </c>
      <c r="C23" s="9" t="s">
        <v>84</v>
      </c>
      <c r="D23" s="15">
        <v>1</v>
      </c>
      <c r="E23" s="15"/>
      <c r="F23" s="16"/>
      <c r="G23" s="51">
        <f>E23*F23</f>
        <v>0</v>
      </c>
    </row>
    <row r="24" spans="1:7" ht="15" customHeight="1">
      <c r="A24" s="8"/>
      <c r="B24" s="9"/>
      <c r="C24" s="9"/>
      <c r="D24" s="15"/>
      <c r="E24" s="15"/>
      <c r="F24" s="16"/>
      <c r="G24" s="17"/>
    </row>
    <row r="25" spans="1:7" ht="15" customHeight="1">
      <c r="A25" s="8" t="s">
        <v>17</v>
      </c>
      <c r="B25" s="9" t="s">
        <v>18</v>
      </c>
      <c r="C25" s="9" t="s">
        <v>84</v>
      </c>
      <c r="D25" s="15">
        <v>1</v>
      </c>
      <c r="E25" s="15"/>
      <c r="F25" s="16"/>
      <c r="G25" s="51">
        <f>E25*F25</f>
        <v>0</v>
      </c>
    </row>
    <row r="26" spans="1:7" ht="15" customHeight="1">
      <c r="A26" s="8"/>
      <c r="B26" s="9"/>
      <c r="C26" s="9"/>
      <c r="D26" s="15"/>
      <c r="E26" s="15"/>
      <c r="F26" s="16"/>
      <c r="G26" s="17"/>
    </row>
    <row r="27" spans="1:7" ht="15" customHeight="1">
      <c r="A27" s="8" t="s">
        <v>19</v>
      </c>
      <c r="B27" s="9" t="s">
        <v>20</v>
      </c>
      <c r="C27" s="9" t="s">
        <v>84</v>
      </c>
      <c r="D27" s="15">
        <v>1</v>
      </c>
      <c r="E27" s="15"/>
      <c r="F27" s="16"/>
      <c r="G27" s="51">
        <f>E27*F27</f>
        <v>0</v>
      </c>
    </row>
    <row r="28" spans="1:7" ht="15" customHeight="1">
      <c r="A28" s="8"/>
      <c r="B28" s="9"/>
      <c r="C28" s="9"/>
      <c r="D28" s="15"/>
      <c r="E28" s="15"/>
      <c r="F28" s="16"/>
      <c r="G28" s="17"/>
    </row>
    <row r="29" spans="1:7" ht="15" customHeight="1">
      <c r="A29" s="8" t="s">
        <v>21</v>
      </c>
      <c r="B29" s="9" t="s">
        <v>22</v>
      </c>
      <c r="C29" s="9" t="s">
        <v>84</v>
      </c>
      <c r="D29" s="15">
        <v>1</v>
      </c>
      <c r="E29" s="15"/>
      <c r="F29" s="16"/>
      <c r="G29" s="51">
        <f>E29*F29</f>
        <v>0</v>
      </c>
    </row>
    <row r="30" spans="1:7" ht="15" customHeight="1">
      <c r="A30" s="8"/>
      <c r="B30" s="9"/>
      <c r="C30" s="9"/>
      <c r="D30" s="15"/>
      <c r="E30" s="15"/>
      <c r="F30" s="16"/>
      <c r="G30" s="17"/>
    </row>
    <row r="31" spans="1:7" ht="15" customHeight="1">
      <c r="A31" s="8" t="s">
        <v>23</v>
      </c>
      <c r="B31" s="9" t="s">
        <v>24</v>
      </c>
      <c r="C31" s="9" t="s">
        <v>84</v>
      </c>
      <c r="D31" s="15">
        <v>1</v>
      </c>
      <c r="E31" s="15"/>
      <c r="F31" s="16"/>
      <c r="G31" s="51">
        <f>E31*F31</f>
        <v>0</v>
      </c>
    </row>
    <row r="32" spans="1:7" ht="15" customHeight="1">
      <c r="A32" s="8"/>
      <c r="B32" s="9"/>
      <c r="C32" s="9"/>
      <c r="D32" s="15"/>
      <c r="E32" s="15"/>
      <c r="F32" s="16"/>
      <c r="G32" s="51"/>
    </row>
    <row r="33" spans="1:7" ht="15" customHeight="1">
      <c r="A33" s="8"/>
      <c r="B33" s="36" t="s">
        <v>85</v>
      </c>
      <c r="C33" s="9"/>
      <c r="D33" s="15"/>
      <c r="E33" s="15"/>
      <c r="F33" s="16"/>
      <c r="G33" s="52">
        <f>SUBTOTAL(9,G23:G31)</f>
        <v>0</v>
      </c>
    </row>
    <row r="34" spans="1:7" ht="15" customHeight="1">
      <c r="A34" s="8"/>
      <c r="B34" s="9"/>
      <c r="C34" s="9"/>
      <c r="D34" s="15"/>
      <c r="E34" s="15"/>
      <c r="F34" s="16"/>
      <c r="G34" s="51"/>
    </row>
    <row r="35" spans="1:7" ht="15" customHeight="1">
      <c r="A35" s="8" t="s">
        <v>25</v>
      </c>
      <c r="B35" s="35" t="s">
        <v>26</v>
      </c>
      <c r="C35" s="9" t="s">
        <v>83</v>
      </c>
      <c r="D35" s="15"/>
      <c r="E35" s="15"/>
      <c r="F35" s="16"/>
      <c r="G35" s="51"/>
    </row>
    <row r="36" spans="1:7" ht="15" customHeight="1">
      <c r="A36" s="8"/>
      <c r="B36" s="9"/>
      <c r="C36" s="9"/>
      <c r="D36" s="15"/>
      <c r="E36" s="15"/>
      <c r="F36" s="16"/>
      <c r="G36" s="17"/>
    </row>
    <row r="37" spans="1:7" ht="15" customHeight="1">
      <c r="A37" s="8" t="s">
        <v>27</v>
      </c>
      <c r="B37" s="35" t="s">
        <v>28</v>
      </c>
      <c r="C37" s="9"/>
      <c r="D37" s="15"/>
      <c r="E37" s="15"/>
      <c r="F37" s="16"/>
      <c r="G37" s="17"/>
    </row>
    <row r="38" spans="1:7" ht="15" customHeight="1">
      <c r="A38" s="8"/>
      <c r="B38" s="9"/>
      <c r="C38" s="9"/>
      <c r="D38" s="15"/>
      <c r="E38" s="15"/>
      <c r="F38" s="16"/>
      <c r="G38" s="17"/>
    </row>
    <row r="39" spans="1:7" ht="15" customHeight="1">
      <c r="A39" s="8" t="s">
        <v>29</v>
      </c>
      <c r="B39" s="9" t="s">
        <v>30</v>
      </c>
      <c r="C39" s="9" t="s">
        <v>84</v>
      </c>
      <c r="D39" s="15">
        <v>1</v>
      </c>
      <c r="E39" s="15"/>
      <c r="F39" s="16"/>
      <c r="G39" s="51">
        <f>E39*F39</f>
        <v>0</v>
      </c>
    </row>
    <row r="40" spans="1:7" ht="15" customHeight="1">
      <c r="A40" s="8"/>
      <c r="B40" s="9"/>
      <c r="C40" s="9"/>
      <c r="D40" s="15"/>
      <c r="E40" s="15"/>
      <c r="F40" s="16"/>
      <c r="G40" s="17"/>
    </row>
    <row r="41" spans="1:7" ht="15" customHeight="1">
      <c r="A41" s="8" t="s">
        <v>31</v>
      </c>
      <c r="B41" s="9" t="s">
        <v>32</v>
      </c>
      <c r="C41" s="9" t="s">
        <v>84</v>
      </c>
      <c r="D41" s="15">
        <v>1</v>
      </c>
      <c r="E41" s="15"/>
      <c r="F41" s="16"/>
      <c r="G41" s="51">
        <f>E41*F41</f>
        <v>0</v>
      </c>
    </row>
    <row r="42" spans="1:7" ht="15" customHeight="1">
      <c r="A42" s="8"/>
      <c r="B42" s="9"/>
      <c r="C42" s="9"/>
      <c r="D42" s="15"/>
      <c r="E42" s="15"/>
      <c r="F42" s="16"/>
      <c r="G42" s="17"/>
    </row>
    <row r="43" spans="1:7" ht="15" customHeight="1">
      <c r="A43" s="8"/>
      <c r="B43" s="36" t="s">
        <v>86</v>
      </c>
      <c r="C43" s="9"/>
      <c r="D43" s="15"/>
      <c r="E43" s="15"/>
      <c r="F43" s="16"/>
      <c r="G43" s="52">
        <f>SUBTOTAL(9,G39:G41)</f>
        <v>0</v>
      </c>
    </row>
    <row r="44" spans="1:7" ht="15" customHeight="1">
      <c r="A44" s="8"/>
      <c r="B44" s="9"/>
      <c r="C44" s="9"/>
      <c r="D44" s="15"/>
      <c r="E44" s="15"/>
      <c r="F44" s="16"/>
      <c r="G44" s="17"/>
    </row>
    <row r="45" spans="1:7" ht="15" customHeight="1">
      <c r="A45" s="8" t="s">
        <v>33</v>
      </c>
      <c r="B45" s="35" t="s">
        <v>34</v>
      </c>
      <c r="C45" s="9" t="s">
        <v>83</v>
      </c>
      <c r="D45" s="15"/>
      <c r="E45" s="15"/>
      <c r="F45" s="16"/>
      <c r="G45" s="51"/>
    </row>
    <row r="46" spans="1:7" ht="15" customHeight="1">
      <c r="A46" s="8"/>
      <c r="B46" s="9"/>
      <c r="C46" s="9"/>
      <c r="D46" s="15"/>
      <c r="E46" s="15"/>
      <c r="F46" s="16"/>
      <c r="G46" s="17"/>
    </row>
    <row r="47" spans="1:7" ht="15" customHeight="1">
      <c r="A47" s="8" t="s">
        <v>35</v>
      </c>
      <c r="B47" s="35" t="s">
        <v>36</v>
      </c>
      <c r="C47" s="9" t="s">
        <v>83</v>
      </c>
      <c r="D47" s="15"/>
      <c r="E47" s="15"/>
      <c r="F47" s="16"/>
      <c r="G47" s="51"/>
    </row>
    <row r="48" spans="1:7" ht="15" customHeight="1">
      <c r="A48" s="8"/>
      <c r="B48" s="9"/>
      <c r="C48" s="9"/>
      <c r="D48" s="15"/>
      <c r="E48" s="15"/>
      <c r="F48" s="16"/>
      <c r="G48" s="17"/>
    </row>
    <row r="49" spans="1:7" ht="15" customHeight="1">
      <c r="A49" s="8" t="s">
        <v>37</v>
      </c>
      <c r="B49" s="35" t="s">
        <v>38</v>
      </c>
      <c r="C49" s="9" t="s">
        <v>83</v>
      </c>
      <c r="D49" s="15"/>
      <c r="E49" s="15"/>
      <c r="F49" s="16"/>
      <c r="G49" s="51"/>
    </row>
    <row r="50" spans="1:7" ht="15" customHeight="1">
      <c r="A50" s="8"/>
      <c r="B50" s="9"/>
      <c r="C50" s="9"/>
      <c r="D50" s="15"/>
      <c r="E50" s="15"/>
      <c r="F50" s="16"/>
      <c r="G50" s="17"/>
    </row>
    <row r="51" spans="1:7" ht="15" customHeight="1">
      <c r="A51" s="8" t="s">
        <v>39</v>
      </c>
      <c r="B51" s="35" t="s">
        <v>40</v>
      </c>
      <c r="C51" s="9" t="s">
        <v>83</v>
      </c>
      <c r="D51" s="15"/>
      <c r="E51" s="15"/>
      <c r="F51" s="16"/>
      <c r="G51" s="51"/>
    </row>
    <row r="52" spans="1:7" ht="15" customHeight="1">
      <c r="A52" s="8"/>
      <c r="B52" s="9"/>
      <c r="C52" s="9"/>
      <c r="D52" s="15"/>
      <c r="E52" s="15"/>
      <c r="F52" s="16"/>
      <c r="G52" s="17"/>
    </row>
    <row r="53" spans="1:7" ht="15" customHeight="1">
      <c r="A53" s="8" t="s">
        <v>41</v>
      </c>
      <c r="B53" s="35" t="s">
        <v>42</v>
      </c>
      <c r="C53" s="9" t="s">
        <v>83</v>
      </c>
      <c r="D53" s="15"/>
      <c r="E53" s="15"/>
      <c r="F53" s="16"/>
      <c r="G53" s="51"/>
    </row>
    <row r="54" spans="1:7" ht="15" customHeight="1">
      <c r="A54" s="8"/>
      <c r="B54" s="9"/>
      <c r="C54" s="9"/>
      <c r="D54" s="15"/>
      <c r="E54" s="15"/>
      <c r="F54" s="16"/>
      <c r="G54" s="17"/>
    </row>
    <row r="55" spans="1:7" ht="15" customHeight="1">
      <c r="A55" s="8" t="s">
        <v>43</v>
      </c>
      <c r="B55" s="35" t="s">
        <v>44</v>
      </c>
      <c r="C55" s="9" t="s">
        <v>84</v>
      </c>
      <c r="D55" s="15">
        <v>1</v>
      </c>
      <c r="E55" s="15"/>
      <c r="F55" s="16"/>
      <c r="G55" s="52">
        <f>E55*F55</f>
        <v>0</v>
      </c>
    </row>
    <row r="56" spans="1:7" ht="15" customHeight="1">
      <c r="A56" s="8"/>
      <c r="B56" s="9"/>
      <c r="C56" s="9"/>
      <c r="D56" s="15"/>
      <c r="E56" s="15"/>
      <c r="F56" s="16"/>
      <c r="G56" s="17"/>
    </row>
    <row r="57" spans="1:7" ht="15" customHeight="1">
      <c r="A57" s="8" t="s">
        <v>45</v>
      </c>
      <c r="B57" s="35" t="s">
        <v>46</v>
      </c>
      <c r="C57" s="9" t="s">
        <v>84</v>
      </c>
      <c r="D57" s="15">
        <v>1</v>
      </c>
      <c r="E57" s="15"/>
      <c r="F57" s="16"/>
      <c r="G57" s="52">
        <f>E57*F57</f>
        <v>0</v>
      </c>
    </row>
    <row r="58" spans="1:7" ht="15" customHeight="1">
      <c r="A58" s="8"/>
      <c r="B58" s="9"/>
      <c r="C58" s="9"/>
      <c r="D58" s="15"/>
      <c r="E58" s="15"/>
      <c r="F58" s="16"/>
      <c r="G58" s="17"/>
    </row>
    <row r="59" spans="1:7" ht="15" customHeight="1">
      <c r="A59" s="8" t="s">
        <v>47</v>
      </c>
      <c r="B59" s="35" t="s">
        <v>48</v>
      </c>
      <c r="C59" s="9" t="s">
        <v>84</v>
      </c>
      <c r="D59" s="15">
        <v>1</v>
      </c>
      <c r="E59" s="15"/>
      <c r="F59" s="16"/>
      <c r="G59" s="52">
        <f>E59*F59</f>
        <v>0</v>
      </c>
    </row>
    <row r="60" spans="1:7" ht="15" customHeight="1">
      <c r="A60" s="8"/>
      <c r="B60" s="9"/>
      <c r="C60" s="9"/>
      <c r="D60" s="15"/>
      <c r="E60" s="15"/>
      <c r="F60" s="16"/>
      <c r="G60" s="17"/>
    </row>
    <row r="61" spans="1:7" ht="15" customHeight="1">
      <c r="A61" s="8" t="s">
        <v>49</v>
      </c>
      <c r="B61" s="35" t="s">
        <v>50</v>
      </c>
      <c r="C61" s="9" t="s">
        <v>84</v>
      </c>
      <c r="D61" s="15">
        <v>1</v>
      </c>
      <c r="E61" s="15"/>
      <c r="F61" s="16"/>
      <c r="G61" s="52">
        <f>E61*F61</f>
        <v>0</v>
      </c>
    </row>
    <row r="62" spans="1:7" ht="15" customHeight="1">
      <c r="A62" s="8"/>
      <c r="B62" s="9"/>
      <c r="C62" s="9"/>
      <c r="D62" s="15"/>
      <c r="E62" s="15"/>
      <c r="F62" s="16"/>
      <c r="G62" s="17"/>
    </row>
    <row r="63" spans="1:7" ht="15" customHeight="1">
      <c r="A63" s="8" t="s">
        <v>51</v>
      </c>
      <c r="B63" s="35" t="s">
        <v>52</v>
      </c>
      <c r="C63" s="9" t="s">
        <v>84</v>
      </c>
      <c r="D63" s="15">
        <v>1</v>
      </c>
      <c r="E63" s="15"/>
      <c r="F63" s="16"/>
      <c r="G63" s="52">
        <f>E63*F63</f>
        <v>0</v>
      </c>
    </row>
    <row r="64" spans="1:7" ht="15" customHeight="1">
      <c r="A64" s="8"/>
      <c r="B64" s="9"/>
      <c r="C64" s="9"/>
      <c r="D64" s="15"/>
      <c r="E64" s="15"/>
      <c r="F64" s="16"/>
      <c r="G64" s="17"/>
    </row>
    <row r="65" spans="1:7" ht="15" customHeight="1">
      <c r="A65" s="8" t="s">
        <v>53</v>
      </c>
      <c r="B65" s="35" t="s">
        <v>54</v>
      </c>
      <c r="C65" s="9" t="s">
        <v>83</v>
      </c>
      <c r="D65" s="15"/>
      <c r="E65" s="15"/>
      <c r="F65" s="16"/>
      <c r="G65" s="51"/>
    </row>
    <row r="66" spans="1:7" ht="15" customHeight="1" thickBot="1">
      <c r="A66" s="8"/>
      <c r="B66" s="9"/>
      <c r="C66" s="9"/>
      <c r="D66" s="15"/>
      <c r="E66" s="15"/>
      <c r="F66" s="16"/>
      <c r="G66" s="17"/>
    </row>
    <row r="67" spans="1:7" ht="15" customHeight="1" thickBot="1">
      <c r="A67" s="8"/>
      <c r="B67" s="37" t="s">
        <v>55</v>
      </c>
      <c r="C67" s="9"/>
      <c r="D67" s="15"/>
      <c r="E67" s="15"/>
      <c r="F67" s="16"/>
      <c r="G67" s="53">
        <f>SUBTOTAL(9,G11:G66)</f>
        <v>0</v>
      </c>
    </row>
    <row r="68" spans="1:7" ht="15" customHeight="1" thickBot="1">
      <c r="A68" s="10"/>
      <c r="B68" s="11"/>
      <c r="C68" s="11"/>
      <c r="D68" s="54"/>
      <c r="E68" s="54"/>
      <c r="F68" s="55"/>
      <c r="G68" s="56"/>
    </row>
    <row r="69" spans="1:7" ht="15" customHeight="1" thickBot="1">
      <c r="D69" s="18"/>
      <c r="E69" s="18"/>
      <c r="F69" s="57"/>
      <c r="G69" s="57"/>
    </row>
    <row r="70" spans="1:7" ht="15" customHeight="1">
      <c r="A70" s="6"/>
      <c r="B70" s="7"/>
      <c r="C70" s="7"/>
      <c r="D70" s="48"/>
      <c r="E70" s="48"/>
      <c r="F70" s="49"/>
      <c r="G70" s="50"/>
    </row>
    <row r="71" spans="1:7" ht="15" customHeight="1">
      <c r="A71" s="8" t="s">
        <v>56</v>
      </c>
      <c r="B71" s="34" t="s">
        <v>57</v>
      </c>
      <c r="C71" s="9"/>
      <c r="D71" s="15"/>
      <c r="E71" s="15"/>
      <c r="F71" s="16"/>
      <c r="G71" s="17"/>
    </row>
    <row r="72" spans="1:7" ht="15" customHeight="1">
      <c r="A72" s="8"/>
      <c r="B72" s="9"/>
      <c r="C72" s="9"/>
      <c r="D72" s="15"/>
      <c r="E72" s="15"/>
      <c r="F72" s="16"/>
      <c r="G72" s="17"/>
    </row>
    <row r="73" spans="1:7" ht="15" customHeight="1">
      <c r="A73" s="8" t="s">
        <v>58</v>
      </c>
      <c r="B73" s="35" t="s">
        <v>59</v>
      </c>
      <c r="C73" s="9" t="s">
        <v>83</v>
      </c>
      <c r="D73" s="15"/>
      <c r="E73" s="15"/>
      <c r="F73" s="16"/>
      <c r="G73" s="51"/>
    </row>
    <row r="74" spans="1:7" ht="15" customHeight="1">
      <c r="A74" s="8"/>
      <c r="B74" s="9"/>
      <c r="C74" s="9"/>
      <c r="D74" s="15"/>
      <c r="E74" s="15"/>
      <c r="F74" s="16"/>
      <c r="G74" s="17"/>
    </row>
    <row r="75" spans="1:7" ht="15" customHeight="1">
      <c r="A75" s="8" t="s">
        <v>60</v>
      </c>
      <c r="B75" s="35" t="s">
        <v>61</v>
      </c>
      <c r="C75" s="9" t="s">
        <v>83</v>
      </c>
      <c r="D75" s="15"/>
      <c r="E75" s="15"/>
      <c r="F75" s="16"/>
      <c r="G75" s="51"/>
    </row>
    <row r="76" spans="1:7" ht="15" customHeight="1">
      <c r="A76" s="8"/>
      <c r="B76" s="9"/>
      <c r="C76" s="9"/>
      <c r="D76" s="15"/>
      <c r="E76" s="15"/>
      <c r="F76" s="16"/>
      <c r="G76" s="17"/>
    </row>
    <row r="77" spans="1:7" ht="15" customHeight="1">
      <c r="A77" s="8" t="s">
        <v>62</v>
      </c>
      <c r="B77" s="35" t="s">
        <v>63</v>
      </c>
      <c r="C77" s="9" t="s">
        <v>83</v>
      </c>
      <c r="D77" s="15"/>
      <c r="E77" s="15"/>
      <c r="F77" s="16"/>
      <c r="G77" s="51"/>
    </row>
    <row r="78" spans="1:7" ht="15" customHeight="1">
      <c r="A78" s="8"/>
      <c r="B78" s="9"/>
      <c r="C78" s="9"/>
      <c r="D78" s="15"/>
      <c r="E78" s="15"/>
      <c r="F78" s="16"/>
      <c r="G78" s="17"/>
    </row>
    <row r="79" spans="1:7" ht="15" customHeight="1">
      <c r="A79" s="8" t="s">
        <v>64</v>
      </c>
      <c r="B79" s="35" t="s">
        <v>65</v>
      </c>
      <c r="C79" s="9" t="s">
        <v>83</v>
      </c>
      <c r="D79" s="15"/>
      <c r="E79" s="15"/>
      <c r="F79" s="16"/>
      <c r="G79" s="51"/>
    </row>
    <row r="80" spans="1:7" ht="15" customHeight="1">
      <c r="A80" s="8"/>
      <c r="B80" s="9"/>
      <c r="C80" s="9"/>
      <c r="D80" s="15"/>
      <c r="E80" s="15"/>
      <c r="F80" s="16"/>
      <c r="G80" s="17"/>
    </row>
    <row r="81" spans="1:7" ht="15" customHeight="1">
      <c r="A81" s="8"/>
      <c r="B81" s="9"/>
      <c r="C81" s="9"/>
      <c r="D81" s="15"/>
      <c r="E81" s="15"/>
      <c r="F81" s="16"/>
      <c r="G81" s="17"/>
    </row>
    <row r="82" spans="1:7" ht="17">
      <c r="A82" s="8" t="s">
        <v>272</v>
      </c>
      <c r="B82" s="38" t="s">
        <v>235</v>
      </c>
      <c r="C82" s="9"/>
      <c r="D82" s="15"/>
      <c r="E82" s="15"/>
      <c r="F82" s="16"/>
      <c r="G82" s="17"/>
    </row>
    <row r="83" spans="1:7" ht="15" customHeight="1">
      <c r="A83" s="8"/>
      <c r="B83" s="9"/>
      <c r="C83" s="9"/>
      <c r="D83" s="15"/>
      <c r="E83" s="15"/>
      <c r="F83" s="16"/>
      <c r="G83" s="17"/>
    </row>
    <row r="84" spans="1:7" ht="15" customHeight="1">
      <c r="A84" s="8" t="s">
        <v>274</v>
      </c>
      <c r="B84" s="35" t="s">
        <v>66</v>
      </c>
      <c r="C84" s="9" t="s">
        <v>83</v>
      </c>
      <c r="D84" s="15"/>
      <c r="E84" s="15"/>
      <c r="F84" s="16"/>
      <c r="G84" s="51"/>
    </row>
    <row r="85" spans="1:7" ht="15" customHeight="1">
      <c r="A85" s="8"/>
      <c r="B85" s="9"/>
      <c r="C85" s="9"/>
      <c r="D85" s="15"/>
      <c r="E85" s="15"/>
      <c r="F85" s="16"/>
      <c r="G85" s="17"/>
    </row>
    <row r="86" spans="1:7" ht="15" customHeight="1">
      <c r="A86" s="8" t="s">
        <v>275</v>
      </c>
      <c r="B86" s="35" t="s">
        <v>282</v>
      </c>
      <c r="C86" s="9" t="s">
        <v>83</v>
      </c>
      <c r="D86" s="15"/>
      <c r="E86" s="15"/>
      <c r="F86" s="16"/>
      <c r="G86" s="51"/>
    </row>
    <row r="87" spans="1:7" ht="15" customHeight="1">
      <c r="A87" s="8"/>
      <c r="B87" s="9"/>
      <c r="C87" s="9"/>
      <c r="D87" s="15"/>
      <c r="E87" s="15"/>
      <c r="F87" s="16"/>
      <c r="G87" s="17"/>
    </row>
    <row r="88" spans="1:7" ht="15" customHeight="1">
      <c r="A88" s="8" t="s">
        <v>276</v>
      </c>
      <c r="B88" s="35" t="s">
        <v>67</v>
      </c>
      <c r="C88" s="9" t="s">
        <v>83</v>
      </c>
      <c r="D88" s="15"/>
      <c r="E88" s="15"/>
      <c r="F88" s="16"/>
      <c r="G88" s="51"/>
    </row>
    <row r="89" spans="1:7" ht="15" customHeight="1">
      <c r="A89" s="8"/>
      <c r="B89" s="9"/>
      <c r="C89" s="9"/>
      <c r="D89" s="15"/>
      <c r="E89" s="15"/>
      <c r="F89" s="16"/>
      <c r="G89" s="51"/>
    </row>
    <row r="90" spans="1:7" ht="15" customHeight="1">
      <c r="A90" s="8" t="s">
        <v>277</v>
      </c>
      <c r="B90" s="35" t="s">
        <v>68</v>
      </c>
      <c r="C90" s="9" t="s">
        <v>83</v>
      </c>
      <c r="D90" s="15"/>
      <c r="E90" s="15"/>
      <c r="F90" s="16"/>
      <c r="G90" s="51"/>
    </row>
    <row r="91" spans="1:7" ht="15" customHeight="1">
      <c r="A91" s="8"/>
      <c r="B91" s="9"/>
      <c r="C91" s="9"/>
      <c r="D91" s="15"/>
      <c r="E91" s="15"/>
      <c r="F91" s="16"/>
      <c r="G91" s="17"/>
    </row>
    <row r="92" spans="1:7" ht="15" customHeight="1">
      <c r="A92" s="8" t="s">
        <v>278</v>
      </c>
      <c r="B92" s="35" t="s">
        <v>69</v>
      </c>
      <c r="C92" s="9" t="s">
        <v>83</v>
      </c>
      <c r="D92" s="15"/>
      <c r="E92" s="15"/>
      <c r="F92" s="16"/>
      <c r="G92" s="51"/>
    </row>
    <row r="93" spans="1:7" ht="15" customHeight="1">
      <c r="A93" s="8"/>
      <c r="B93" s="9"/>
      <c r="C93" s="9"/>
      <c r="D93" s="15"/>
      <c r="E93" s="15"/>
      <c r="F93" s="16"/>
      <c r="G93" s="17"/>
    </row>
    <row r="94" spans="1:7" ht="15" customHeight="1">
      <c r="A94" s="8" t="s">
        <v>273</v>
      </c>
      <c r="B94" s="35" t="s">
        <v>70</v>
      </c>
      <c r="C94" s="9" t="s">
        <v>83</v>
      </c>
      <c r="D94" s="15"/>
      <c r="E94" s="15"/>
      <c r="F94" s="16"/>
      <c r="G94" s="51"/>
    </row>
    <row r="95" spans="1:7" ht="15" customHeight="1">
      <c r="A95" s="8"/>
      <c r="B95" s="9"/>
      <c r="C95" s="9"/>
      <c r="D95" s="15"/>
      <c r="E95" s="15"/>
      <c r="F95" s="16"/>
      <c r="G95" s="17"/>
    </row>
    <row r="96" spans="1:7" ht="15" customHeight="1">
      <c r="A96" s="8" t="s">
        <v>279</v>
      </c>
      <c r="B96" s="35" t="s">
        <v>71</v>
      </c>
      <c r="C96" s="9" t="s">
        <v>83</v>
      </c>
      <c r="D96" s="15"/>
      <c r="E96" s="15"/>
      <c r="F96" s="16"/>
      <c r="G96" s="51"/>
    </row>
    <row r="97" spans="1:7" ht="15" customHeight="1">
      <c r="A97" s="8"/>
      <c r="B97" s="9"/>
      <c r="C97" s="9"/>
      <c r="D97" s="15"/>
      <c r="E97" s="15"/>
      <c r="F97" s="16"/>
      <c r="G97" s="17"/>
    </row>
    <row r="98" spans="1:7" ht="15" customHeight="1">
      <c r="A98" s="8" t="s">
        <v>280</v>
      </c>
      <c r="B98" s="35" t="s">
        <v>72</v>
      </c>
      <c r="C98" s="9" t="s">
        <v>83</v>
      </c>
      <c r="D98" s="15"/>
      <c r="E98" s="15"/>
      <c r="F98" s="16"/>
      <c r="G98" s="51"/>
    </row>
    <row r="99" spans="1:7" ht="15" customHeight="1">
      <c r="A99" s="8"/>
      <c r="B99" s="9"/>
      <c r="C99" s="9"/>
      <c r="D99" s="15"/>
      <c r="E99" s="15"/>
      <c r="F99" s="16"/>
      <c r="G99" s="17"/>
    </row>
    <row r="100" spans="1:7" ht="15" customHeight="1">
      <c r="A100" s="8" t="s">
        <v>281</v>
      </c>
      <c r="B100" s="35" t="s">
        <v>73</v>
      </c>
      <c r="C100" s="9" t="s">
        <v>83</v>
      </c>
      <c r="D100" s="15"/>
      <c r="E100" s="15"/>
      <c r="F100" s="16"/>
      <c r="G100" s="51"/>
    </row>
    <row r="101" spans="1:7" ht="15" customHeight="1">
      <c r="A101" s="8"/>
      <c r="B101" s="9"/>
      <c r="C101" s="9"/>
      <c r="D101" s="15"/>
      <c r="E101" s="15"/>
      <c r="F101" s="16"/>
      <c r="G101" s="17"/>
    </row>
    <row r="102" spans="1:7" ht="15" customHeight="1">
      <c r="A102" s="8" t="s">
        <v>283</v>
      </c>
      <c r="B102" s="35" t="s">
        <v>74</v>
      </c>
      <c r="C102" s="9" t="s">
        <v>83</v>
      </c>
      <c r="D102" s="15"/>
      <c r="E102" s="15"/>
      <c r="F102" s="16"/>
      <c r="G102" s="51"/>
    </row>
    <row r="103" spans="1:7" ht="15" customHeight="1">
      <c r="A103" s="8"/>
      <c r="B103" s="9"/>
      <c r="C103" s="9"/>
      <c r="D103" s="15"/>
      <c r="E103" s="15"/>
      <c r="F103" s="16"/>
      <c r="G103" s="17"/>
    </row>
    <row r="104" spans="1:7" ht="15" customHeight="1">
      <c r="A104" s="14" t="s">
        <v>284</v>
      </c>
      <c r="B104" s="35" t="s">
        <v>75</v>
      </c>
      <c r="C104" s="9"/>
      <c r="D104" s="15"/>
      <c r="E104" s="15"/>
      <c r="F104" s="16"/>
      <c r="G104" s="17"/>
    </row>
    <row r="105" spans="1:7" ht="15" customHeight="1">
      <c r="A105" s="8"/>
      <c r="B105" s="9"/>
      <c r="C105" s="9"/>
      <c r="D105" s="15"/>
      <c r="E105" s="15"/>
      <c r="F105" s="16"/>
      <c r="G105" s="17"/>
    </row>
    <row r="106" spans="1:7" ht="15" customHeight="1">
      <c r="A106" s="20" t="s">
        <v>285</v>
      </c>
      <c r="B106" s="9" t="s">
        <v>76</v>
      </c>
      <c r="C106" s="9"/>
      <c r="D106" s="15"/>
      <c r="E106" s="15"/>
      <c r="F106" s="16"/>
      <c r="G106" s="17"/>
    </row>
    <row r="107" spans="1:7" ht="15" customHeight="1">
      <c r="A107" s="8"/>
      <c r="B107" s="9"/>
      <c r="C107" s="9"/>
      <c r="D107" s="15"/>
      <c r="E107" s="15"/>
      <c r="F107" s="16"/>
      <c r="G107" s="17"/>
    </row>
    <row r="108" spans="1:7" s="18" customFormat="1" ht="29">
      <c r="A108" s="13"/>
      <c r="B108" s="39" t="s">
        <v>112</v>
      </c>
      <c r="C108" s="15" t="s">
        <v>84</v>
      </c>
      <c r="D108" s="15">
        <v>1</v>
      </c>
      <c r="E108" s="15"/>
      <c r="F108" s="16"/>
      <c r="G108" s="17">
        <f>F108*E108</f>
        <v>0</v>
      </c>
    </row>
    <row r="109" spans="1:7" ht="15" customHeight="1">
      <c r="A109" s="8"/>
      <c r="B109" s="9"/>
      <c r="C109" s="9"/>
      <c r="D109" s="15"/>
      <c r="E109" s="15"/>
      <c r="F109" s="16"/>
      <c r="G109" s="17"/>
    </row>
    <row r="110" spans="1:7" ht="15" customHeight="1">
      <c r="A110" s="8" t="s">
        <v>286</v>
      </c>
      <c r="B110" s="22" t="s">
        <v>87</v>
      </c>
      <c r="C110" s="9"/>
      <c r="D110" s="15"/>
      <c r="E110" s="15"/>
      <c r="F110" s="16"/>
      <c r="G110" s="17"/>
    </row>
    <row r="111" spans="1:7" ht="15" customHeight="1">
      <c r="A111" s="8"/>
      <c r="B111" s="9"/>
      <c r="C111" s="9"/>
      <c r="D111" s="15"/>
      <c r="E111" s="15"/>
      <c r="F111" s="16"/>
      <c r="G111" s="17"/>
    </row>
    <row r="112" spans="1:7" ht="15" customHeight="1">
      <c r="A112" s="8"/>
      <c r="B112" s="39" t="s">
        <v>113</v>
      </c>
      <c r="C112" s="15" t="s">
        <v>84</v>
      </c>
      <c r="D112" s="15">
        <v>1</v>
      </c>
      <c r="E112" s="15"/>
      <c r="F112" s="16"/>
      <c r="G112" s="17">
        <f t="shared" ref="G112:G114" si="0">F112*E112</f>
        <v>0</v>
      </c>
    </row>
    <row r="113" spans="1:7" ht="15" customHeight="1">
      <c r="A113" s="8"/>
      <c r="B113" s="39" t="s">
        <v>114</v>
      </c>
      <c r="C113" s="15" t="s">
        <v>84</v>
      </c>
      <c r="D113" s="15">
        <v>1</v>
      </c>
      <c r="E113" s="15"/>
      <c r="F113" s="16"/>
      <c r="G113" s="17">
        <f t="shared" si="0"/>
        <v>0</v>
      </c>
    </row>
    <row r="114" spans="1:7" ht="15" customHeight="1">
      <c r="A114" s="8"/>
      <c r="B114" s="39" t="s">
        <v>115</v>
      </c>
      <c r="C114" s="15" t="s">
        <v>84</v>
      </c>
      <c r="D114" s="15">
        <v>1</v>
      </c>
      <c r="E114" s="15"/>
      <c r="F114" s="16"/>
      <c r="G114" s="17">
        <f t="shared" si="0"/>
        <v>0</v>
      </c>
    </row>
    <row r="115" spans="1:7" ht="15" customHeight="1">
      <c r="A115" s="8"/>
      <c r="B115" s="18"/>
      <c r="C115" s="9"/>
      <c r="D115" s="15"/>
      <c r="E115" s="15"/>
      <c r="F115" s="16"/>
      <c r="G115" s="17"/>
    </row>
    <row r="116" spans="1:7" ht="15" customHeight="1">
      <c r="A116" s="8" t="s">
        <v>287</v>
      </c>
      <c r="B116" s="22" t="s">
        <v>77</v>
      </c>
      <c r="C116" s="9"/>
      <c r="D116" s="15"/>
      <c r="E116" s="15"/>
      <c r="F116" s="16"/>
      <c r="G116" s="51"/>
    </row>
    <row r="117" spans="1:7" ht="15" customHeight="1">
      <c r="A117" s="8"/>
      <c r="B117" s="12"/>
      <c r="C117" s="9"/>
      <c r="D117" s="15"/>
      <c r="E117" s="15"/>
      <c r="F117" s="16"/>
      <c r="G117" s="51"/>
    </row>
    <row r="118" spans="1:7" ht="15" customHeight="1">
      <c r="A118" s="8"/>
      <c r="B118" s="39" t="s">
        <v>118</v>
      </c>
      <c r="C118" s="15" t="s">
        <v>84</v>
      </c>
      <c r="D118" s="15">
        <v>1</v>
      </c>
      <c r="E118" s="15"/>
      <c r="F118" s="16"/>
      <c r="G118" s="17">
        <f t="shared" ref="G118:G125" si="1">F118*E118</f>
        <v>0</v>
      </c>
    </row>
    <row r="119" spans="1:7" ht="15" customHeight="1">
      <c r="A119" s="8"/>
      <c r="B119" s="39" t="s">
        <v>119</v>
      </c>
      <c r="C119" s="15" t="s">
        <v>84</v>
      </c>
      <c r="D119" s="15">
        <v>1</v>
      </c>
      <c r="E119" s="15"/>
      <c r="F119" s="16"/>
      <c r="G119" s="17">
        <f t="shared" si="1"/>
        <v>0</v>
      </c>
    </row>
    <row r="120" spans="1:7" ht="15" customHeight="1">
      <c r="A120" s="8"/>
      <c r="B120" s="39" t="s">
        <v>120</v>
      </c>
      <c r="C120" s="15" t="s">
        <v>84</v>
      </c>
      <c r="D120" s="15">
        <v>1</v>
      </c>
      <c r="E120" s="15"/>
      <c r="F120" s="16"/>
      <c r="G120" s="17">
        <f t="shared" si="1"/>
        <v>0</v>
      </c>
    </row>
    <row r="121" spans="1:7" ht="15" customHeight="1">
      <c r="A121" s="8"/>
      <c r="B121" s="39" t="s">
        <v>121</v>
      </c>
      <c r="C121" s="15" t="s">
        <v>84</v>
      </c>
      <c r="D121" s="15">
        <v>1</v>
      </c>
      <c r="E121" s="15"/>
      <c r="F121" s="16"/>
      <c r="G121" s="17">
        <f t="shared" si="1"/>
        <v>0</v>
      </c>
    </row>
    <row r="122" spans="1:7" ht="29">
      <c r="A122" s="8"/>
      <c r="B122" s="39" t="s">
        <v>122</v>
      </c>
      <c r="C122" s="15" t="s">
        <v>84</v>
      </c>
      <c r="D122" s="15">
        <v>1</v>
      </c>
      <c r="E122" s="15"/>
      <c r="F122" s="16"/>
      <c r="G122" s="17">
        <f t="shared" si="1"/>
        <v>0</v>
      </c>
    </row>
    <row r="123" spans="1:7" ht="15" customHeight="1">
      <c r="A123" s="8"/>
      <c r="B123" s="39" t="s">
        <v>116</v>
      </c>
      <c r="C123" s="15" t="s">
        <v>84</v>
      </c>
      <c r="D123" s="15">
        <v>1</v>
      </c>
      <c r="E123" s="15"/>
      <c r="F123" s="16"/>
      <c r="G123" s="17">
        <f t="shared" si="1"/>
        <v>0</v>
      </c>
    </row>
    <row r="124" spans="1:7" ht="15" customHeight="1">
      <c r="A124" s="8"/>
      <c r="B124" s="39" t="s">
        <v>117</v>
      </c>
      <c r="C124" s="15" t="s">
        <v>84</v>
      </c>
      <c r="D124" s="15">
        <v>1</v>
      </c>
      <c r="E124" s="15"/>
      <c r="F124" s="16"/>
      <c r="G124" s="17">
        <f t="shared" si="1"/>
        <v>0</v>
      </c>
    </row>
    <row r="125" spans="1:7" ht="15" customHeight="1">
      <c r="A125" s="8"/>
      <c r="B125" s="39" t="s">
        <v>123</v>
      </c>
      <c r="C125" s="15" t="s">
        <v>84</v>
      </c>
      <c r="D125" s="15">
        <v>1</v>
      </c>
      <c r="E125" s="15"/>
      <c r="F125" s="16"/>
      <c r="G125" s="17">
        <f t="shared" si="1"/>
        <v>0</v>
      </c>
    </row>
    <row r="126" spans="1:7" ht="15" customHeight="1" thickBot="1">
      <c r="A126" s="8"/>
      <c r="B126" s="12"/>
      <c r="C126" s="9"/>
      <c r="D126" s="15"/>
      <c r="E126" s="15"/>
      <c r="F126" s="16"/>
      <c r="G126" s="51"/>
    </row>
    <row r="127" spans="1:7" ht="15" customHeight="1" thickBot="1">
      <c r="A127" s="8"/>
      <c r="B127" s="41" t="s">
        <v>353</v>
      </c>
      <c r="C127" s="9"/>
      <c r="D127" s="15"/>
      <c r="E127" s="15"/>
      <c r="F127" s="16"/>
      <c r="G127" s="52">
        <f>SUBTOTAL(9,G106:G125)</f>
        <v>0</v>
      </c>
    </row>
    <row r="128" spans="1:7" ht="15" customHeight="1">
      <c r="A128" s="8"/>
      <c r="B128" s="12"/>
      <c r="C128" s="9"/>
      <c r="D128" s="15"/>
      <c r="E128" s="15"/>
      <c r="F128" s="16"/>
      <c r="G128" s="51"/>
    </row>
    <row r="129" spans="1:7" ht="15" customHeight="1">
      <c r="A129" s="20" t="s">
        <v>288</v>
      </c>
      <c r="B129" s="9" t="s">
        <v>78</v>
      </c>
      <c r="C129" s="9"/>
      <c r="D129" s="15"/>
      <c r="E129" s="15"/>
      <c r="F129" s="16"/>
      <c r="G129" s="51"/>
    </row>
    <row r="130" spans="1:7" ht="15" customHeight="1">
      <c r="A130" s="8"/>
      <c r="B130" s="12"/>
      <c r="C130" s="9"/>
      <c r="D130" s="15"/>
      <c r="E130" s="15"/>
      <c r="F130" s="16"/>
      <c r="G130" s="51"/>
    </row>
    <row r="131" spans="1:7" ht="15" customHeight="1">
      <c r="A131" s="8" t="s">
        <v>289</v>
      </c>
      <c r="B131" s="22" t="s">
        <v>88</v>
      </c>
      <c r="C131" s="9" t="s">
        <v>83</v>
      </c>
      <c r="D131" s="15"/>
      <c r="E131" s="15"/>
      <c r="F131" s="16"/>
      <c r="G131" s="51"/>
    </row>
    <row r="132" spans="1:7" ht="15" customHeight="1">
      <c r="A132" s="8"/>
      <c r="B132" s="12"/>
      <c r="C132" s="9"/>
      <c r="D132" s="15"/>
      <c r="E132" s="15"/>
      <c r="F132" s="16"/>
      <c r="G132" s="51"/>
    </row>
    <row r="133" spans="1:7" ht="15" customHeight="1">
      <c r="A133" s="8" t="s">
        <v>290</v>
      </c>
      <c r="B133" s="22" t="s">
        <v>291</v>
      </c>
      <c r="C133" s="9"/>
      <c r="D133" s="15"/>
      <c r="E133" s="15"/>
      <c r="F133" s="16"/>
      <c r="G133" s="51"/>
    </row>
    <row r="134" spans="1:7" ht="15" customHeight="1">
      <c r="A134" s="8"/>
      <c r="B134" s="12"/>
      <c r="C134" s="9"/>
      <c r="D134" s="15"/>
      <c r="E134" s="15"/>
      <c r="F134" s="16"/>
      <c r="G134" s="51"/>
    </row>
    <row r="135" spans="1:7" ht="15" customHeight="1">
      <c r="A135" s="8"/>
      <c r="B135" s="39" t="s">
        <v>124</v>
      </c>
      <c r="C135" s="9"/>
      <c r="D135" s="15"/>
      <c r="E135" s="15"/>
      <c r="F135" s="16"/>
      <c r="G135" s="51"/>
    </row>
    <row r="136" spans="1:7" ht="15" customHeight="1">
      <c r="A136" s="8"/>
      <c r="B136" s="39" t="s">
        <v>125</v>
      </c>
      <c r="C136" s="9"/>
      <c r="D136" s="15"/>
      <c r="E136" s="15"/>
      <c r="F136" s="16"/>
      <c r="G136" s="51"/>
    </row>
    <row r="137" spans="1:7" ht="15" customHeight="1">
      <c r="A137" s="8"/>
      <c r="B137" s="39" t="s">
        <v>126</v>
      </c>
      <c r="C137" s="9"/>
      <c r="D137" s="15"/>
      <c r="E137" s="15"/>
      <c r="F137" s="16"/>
      <c r="G137" s="51"/>
    </row>
    <row r="138" spans="1:7" ht="15" customHeight="1">
      <c r="A138" s="8"/>
      <c r="B138" s="39" t="s">
        <v>127</v>
      </c>
      <c r="C138" s="9" t="s">
        <v>84</v>
      </c>
      <c r="D138" s="15">
        <v>1</v>
      </c>
      <c r="E138" s="15"/>
      <c r="F138" s="16"/>
      <c r="G138" s="17">
        <f t="shared" ref="G138" si="2">F138*E138</f>
        <v>0</v>
      </c>
    </row>
    <row r="139" spans="1:7" ht="15" customHeight="1">
      <c r="A139" s="8"/>
      <c r="B139" s="39"/>
      <c r="C139" s="9"/>
      <c r="D139" s="15"/>
      <c r="E139" s="15"/>
      <c r="F139" s="16"/>
      <c r="G139" s="51"/>
    </row>
    <row r="140" spans="1:7" ht="15" customHeight="1">
      <c r="A140" s="8"/>
      <c r="B140" s="39" t="s">
        <v>128</v>
      </c>
      <c r="C140" s="9" t="s">
        <v>84</v>
      </c>
      <c r="D140" s="15">
        <v>1</v>
      </c>
      <c r="E140" s="15"/>
      <c r="F140" s="16"/>
      <c r="G140" s="17">
        <f t="shared" ref="G140" si="3">F140*E140</f>
        <v>0</v>
      </c>
    </row>
    <row r="141" spans="1:7" ht="15" customHeight="1">
      <c r="A141" s="8"/>
      <c r="B141" s="39"/>
      <c r="C141" s="9"/>
      <c r="D141" s="15"/>
      <c r="E141" s="15"/>
      <c r="F141" s="16"/>
      <c r="G141" s="51"/>
    </row>
    <row r="142" spans="1:7" ht="15" customHeight="1">
      <c r="A142" s="8"/>
      <c r="B142" s="39" t="s">
        <v>129</v>
      </c>
      <c r="C142" s="9" t="s">
        <v>84</v>
      </c>
      <c r="D142" s="15">
        <v>1</v>
      </c>
      <c r="E142" s="15"/>
      <c r="F142" s="16"/>
      <c r="G142" s="17">
        <f t="shared" ref="G142" si="4">F142*E142</f>
        <v>0</v>
      </c>
    </row>
    <row r="143" spans="1:7" ht="15" customHeight="1">
      <c r="A143" s="8"/>
      <c r="B143" s="39"/>
      <c r="C143" s="9"/>
      <c r="D143" s="15"/>
      <c r="E143" s="15"/>
      <c r="F143" s="16"/>
      <c r="G143" s="51"/>
    </row>
    <row r="144" spans="1:7" ht="15" customHeight="1">
      <c r="A144" s="8"/>
      <c r="B144" s="39" t="s">
        <v>130</v>
      </c>
      <c r="C144" s="9"/>
      <c r="D144" s="15"/>
      <c r="E144" s="15"/>
      <c r="F144" s="16"/>
      <c r="G144" s="51"/>
    </row>
    <row r="145" spans="1:7" ht="15" customHeight="1">
      <c r="A145" s="8"/>
      <c r="B145" s="39" t="s">
        <v>125</v>
      </c>
      <c r="C145" s="9"/>
      <c r="D145" s="15"/>
      <c r="E145" s="15"/>
      <c r="F145" s="16"/>
      <c r="G145" s="51"/>
    </row>
    <row r="146" spans="1:7" ht="15" customHeight="1">
      <c r="A146" s="8"/>
      <c r="B146" s="39" t="s">
        <v>126</v>
      </c>
      <c r="C146" s="9"/>
      <c r="D146" s="15"/>
      <c r="E146" s="15"/>
      <c r="F146" s="16"/>
      <c r="G146" s="51"/>
    </row>
    <row r="147" spans="1:7" ht="15" customHeight="1">
      <c r="A147" s="8"/>
      <c r="B147" s="39" t="s">
        <v>127</v>
      </c>
      <c r="C147" s="9" t="s">
        <v>84</v>
      </c>
      <c r="D147" s="15">
        <v>1</v>
      </c>
      <c r="E147" s="15"/>
      <c r="F147" s="16"/>
      <c r="G147" s="17">
        <f t="shared" ref="G147" si="5">F147*E147</f>
        <v>0</v>
      </c>
    </row>
    <row r="148" spans="1:7" ht="15" customHeight="1">
      <c r="A148" s="8"/>
      <c r="B148" s="39"/>
      <c r="C148" s="9"/>
      <c r="D148" s="15"/>
      <c r="E148" s="15"/>
      <c r="F148" s="16"/>
      <c r="G148" s="51"/>
    </row>
    <row r="149" spans="1:7" ht="15" customHeight="1">
      <c r="A149" s="8"/>
      <c r="B149" s="39" t="s">
        <v>128</v>
      </c>
      <c r="C149" s="9" t="s">
        <v>84</v>
      </c>
      <c r="D149" s="15">
        <v>1</v>
      </c>
      <c r="E149" s="15"/>
      <c r="F149" s="16"/>
      <c r="G149" s="17">
        <f t="shared" ref="G149" si="6">F149*E149</f>
        <v>0</v>
      </c>
    </row>
    <row r="150" spans="1:7" ht="15" customHeight="1">
      <c r="A150" s="8"/>
      <c r="B150" s="39"/>
      <c r="C150" s="9"/>
      <c r="D150" s="15"/>
      <c r="E150" s="15"/>
      <c r="F150" s="16"/>
      <c r="G150" s="51"/>
    </row>
    <row r="151" spans="1:7" ht="15" customHeight="1">
      <c r="A151" s="8"/>
      <c r="B151" s="39" t="s">
        <v>129</v>
      </c>
      <c r="C151" s="9" t="s">
        <v>84</v>
      </c>
      <c r="D151" s="15">
        <v>1</v>
      </c>
      <c r="E151" s="15"/>
      <c r="F151" s="16"/>
      <c r="G151" s="17">
        <f t="shared" ref="G151" si="7">F151*E151</f>
        <v>0</v>
      </c>
    </row>
    <row r="152" spans="1:7" ht="15" customHeight="1">
      <c r="A152" s="8"/>
      <c r="B152" s="39"/>
      <c r="C152" s="9"/>
      <c r="D152" s="15"/>
      <c r="E152" s="15"/>
      <c r="F152" s="16"/>
      <c r="G152" s="51"/>
    </row>
    <row r="153" spans="1:7" ht="15" customHeight="1">
      <c r="A153" s="8"/>
      <c r="B153" s="39" t="s">
        <v>131</v>
      </c>
      <c r="C153" s="9"/>
      <c r="D153" s="15"/>
      <c r="E153" s="15"/>
      <c r="F153" s="16"/>
      <c r="G153" s="51"/>
    </row>
    <row r="154" spans="1:7" ht="15" customHeight="1">
      <c r="A154" s="8"/>
      <c r="B154" s="39" t="s">
        <v>269</v>
      </c>
      <c r="C154" s="9" t="s">
        <v>84</v>
      </c>
      <c r="D154" s="15">
        <v>1</v>
      </c>
      <c r="E154" s="15"/>
      <c r="F154" s="16"/>
      <c r="G154" s="17">
        <f t="shared" ref="G154" si="8">F154*E154</f>
        <v>0</v>
      </c>
    </row>
    <row r="155" spans="1:7" ht="15" customHeight="1">
      <c r="A155" s="8"/>
      <c r="B155" s="39" t="s">
        <v>270</v>
      </c>
      <c r="C155" s="9" t="s">
        <v>84</v>
      </c>
      <c r="D155" s="15">
        <v>1</v>
      </c>
      <c r="E155" s="15"/>
      <c r="F155" s="16"/>
      <c r="G155" s="17">
        <f t="shared" ref="G155" si="9">F155*E155</f>
        <v>0</v>
      </c>
    </row>
    <row r="156" spans="1:7" ht="15" customHeight="1">
      <c r="A156" s="8"/>
      <c r="B156" s="39"/>
      <c r="C156" s="9"/>
      <c r="D156" s="15"/>
      <c r="E156" s="15"/>
      <c r="F156" s="16"/>
      <c r="G156" s="51"/>
    </row>
    <row r="157" spans="1:7" ht="15" customHeight="1">
      <c r="A157" s="8" t="s">
        <v>360</v>
      </c>
      <c r="B157" s="22" t="s">
        <v>89</v>
      </c>
      <c r="C157" s="9"/>
      <c r="D157" s="15"/>
      <c r="E157" s="15"/>
      <c r="F157" s="16"/>
      <c r="G157" s="51"/>
    </row>
    <row r="158" spans="1:7" ht="15" customHeight="1">
      <c r="A158" s="8"/>
      <c r="B158" s="12"/>
      <c r="C158" s="9"/>
      <c r="D158" s="15"/>
      <c r="E158" s="15"/>
      <c r="F158" s="16"/>
      <c r="G158" s="51"/>
    </row>
    <row r="159" spans="1:7" ht="15" customHeight="1">
      <c r="A159" s="8"/>
      <c r="B159" s="39" t="s">
        <v>132</v>
      </c>
      <c r="C159" s="9"/>
      <c r="D159" s="15"/>
      <c r="E159" s="15"/>
      <c r="F159" s="16"/>
      <c r="G159" s="51"/>
    </row>
    <row r="160" spans="1:7" ht="15" customHeight="1">
      <c r="A160" s="8"/>
      <c r="B160" s="39" t="s">
        <v>133</v>
      </c>
      <c r="C160" s="9"/>
      <c r="D160" s="15"/>
      <c r="E160" s="15"/>
      <c r="F160" s="16"/>
      <c r="G160" s="51"/>
    </row>
    <row r="161" spans="1:7" ht="15" customHeight="1">
      <c r="A161" s="8"/>
      <c r="B161" s="39" t="s">
        <v>134</v>
      </c>
      <c r="C161" s="9"/>
      <c r="D161" s="15"/>
      <c r="E161" s="15"/>
      <c r="F161" s="16"/>
      <c r="G161" s="51"/>
    </row>
    <row r="162" spans="1:7" ht="15" customHeight="1">
      <c r="A162" s="8"/>
      <c r="B162" s="39" t="s">
        <v>135</v>
      </c>
      <c r="C162" s="9"/>
      <c r="D162" s="15"/>
      <c r="E162" s="15"/>
      <c r="F162" s="16"/>
      <c r="G162" s="51"/>
    </row>
    <row r="163" spans="1:7" ht="15" customHeight="1">
      <c r="A163" s="8"/>
      <c r="B163" s="39" t="s">
        <v>127</v>
      </c>
      <c r="C163" s="9" t="s">
        <v>84</v>
      </c>
      <c r="D163" s="15">
        <v>1</v>
      </c>
      <c r="E163" s="15"/>
      <c r="F163" s="16"/>
      <c r="G163" s="17">
        <f t="shared" ref="G163" si="10">F163*E163</f>
        <v>0</v>
      </c>
    </row>
    <row r="164" spans="1:7" ht="15" customHeight="1">
      <c r="A164" s="8"/>
      <c r="B164" s="39"/>
      <c r="C164" s="9"/>
      <c r="D164" s="15"/>
      <c r="E164" s="15"/>
      <c r="F164" s="16"/>
      <c r="G164" s="51"/>
    </row>
    <row r="165" spans="1:7" ht="15" customHeight="1">
      <c r="A165" s="8"/>
      <c r="B165" s="39" t="s">
        <v>136</v>
      </c>
      <c r="C165" s="9" t="s">
        <v>84</v>
      </c>
      <c r="D165" s="15">
        <v>1</v>
      </c>
      <c r="E165" s="15"/>
      <c r="F165" s="16"/>
      <c r="G165" s="17">
        <f t="shared" ref="G165" si="11">F165*E165</f>
        <v>0</v>
      </c>
    </row>
    <row r="166" spans="1:7" ht="15" customHeight="1">
      <c r="A166" s="8"/>
      <c r="B166" s="39"/>
      <c r="C166" s="9"/>
      <c r="D166" s="15"/>
      <c r="E166" s="15"/>
      <c r="F166" s="16"/>
      <c r="G166" s="51"/>
    </row>
    <row r="167" spans="1:7" ht="15" customHeight="1">
      <c r="A167" s="8" t="s">
        <v>292</v>
      </c>
      <c r="B167" s="22" t="s">
        <v>215</v>
      </c>
      <c r="C167" s="9"/>
      <c r="D167" s="15"/>
      <c r="E167" s="15"/>
      <c r="F167" s="16"/>
      <c r="G167" s="51"/>
    </row>
    <row r="168" spans="1:7" ht="15" customHeight="1">
      <c r="A168" s="8"/>
      <c r="B168" s="12"/>
      <c r="C168" s="9"/>
      <c r="D168" s="15"/>
      <c r="E168" s="15"/>
      <c r="F168" s="16"/>
      <c r="G168" s="51"/>
    </row>
    <row r="169" spans="1:7" ht="15" customHeight="1">
      <c r="A169" s="8"/>
      <c r="B169" s="39" t="s">
        <v>214</v>
      </c>
      <c r="C169" s="9"/>
      <c r="D169" s="15"/>
      <c r="E169" s="15"/>
      <c r="F169" s="16"/>
      <c r="G169" s="51"/>
    </row>
    <row r="170" spans="1:7" ht="15" customHeight="1">
      <c r="A170" s="8"/>
      <c r="B170" s="12"/>
      <c r="C170" s="9"/>
      <c r="D170" s="15"/>
      <c r="E170" s="15"/>
      <c r="F170" s="16"/>
      <c r="G170" s="51"/>
    </row>
    <row r="171" spans="1:7" ht="15" customHeight="1">
      <c r="A171" s="8"/>
      <c r="B171" s="40" t="s">
        <v>271</v>
      </c>
      <c r="C171" s="22"/>
      <c r="D171" s="15"/>
      <c r="E171" s="15"/>
      <c r="F171" s="16"/>
      <c r="G171" s="17"/>
    </row>
    <row r="172" spans="1:7" ht="15" customHeight="1">
      <c r="A172" s="8"/>
      <c r="B172" s="40" t="s">
        <v>203</v>
      </c>
      <c r="C172" s="22" t="s">
        <v>204</v>
      </c>
      <c r="D172" s="15">
        <v>12</v>
      </c>
      <c r="E172" s="15"/>
      <c r="F172" s="16"/>
      <c r="G172" s="17">
        <f t="shared" ref="G172:G180" si="12">E172*F172</f>
        <v>0</v>
      </c>
    </row>
    <row r="173" spans="1:7" ht="15" customHeight="1">
      <c r="A173" s="8"/>
      <c r="B173" s="40" t="s">
        <v>205</v>
      </c>
      <c r="C173" s="22" t="s">
        <v>204</v>
      </c>
      <c r="D173" s="15"/>
      <c r="E173" s="15"/>
      <c r="F173" s="16"/>
      <c r="G173" s="17">
        <f t="shared" si="12"/>
        <v>0</v>
      </c>
    </row>
    <row r="174" spans="1:7" ht="15" customHeight="1">
      <c r="A174" s="8"/>
      <c r="B174" s="40" t="s">
        <v>206</v>
      </c>
      <c r="C174" s="22" t="s">
        <v>204</v>
      </c>
      <c r="D174" s="15">
        <v>21</v>
      </c>
      <c r="E174" s="15"/>
      <c r="F174" s="16"/>
      <c r="G174" s="17">
        <f t="shared" si="12"/>
        <v>0</v>
      </c>
    </row>
    <row r="175" spans="1:7" ht="15" customHeight="1">
      <c r="A175" s="8"/>
      <c r="B175" s="40" t="s">
        <v>207</v>
      </c>
      <c r="C175" s="22" t="s">
        <v>204</v>
      </c>
      <c r="D175" s="15">
        <v>18</v>
      </c>
      <c r="E175" s="15"/>
      <c r="F175" s="16"/>
      <c r="G175" s="17">
        <f t="shared" si="12"/>
        <v>0</v>
      </c>
    </row>
    <row r="176" spans="1:7" ht="15" customHeight="1">
      <c r="A176" s="8"/>
      <c r="B176" s="40" t="s">
        <v>208</v>
      </c>
      <c r="C176" s="22" t="s">
        <v>204</v>
      </c>
      <c r="D176" s="15">
        <v>24</v>
      </c>
      <c r="E176" s="15"/>
      <c r="F176" s="16"/>
      <c r="G176" s="17">
        <f t="shared" si="12"/>
        <v>0</v>
      </c>
    </row>
    <row r="177" spans="1:7" ht="15" customHeight="1">
      <c r="A177" s="8"/>
      <c r="B177" s="40" t="s">
        <v>209</v>
      </c>
      <c r="C177" s="22" t="s">
        <v>204</v>
      </c>
      <c r="D177" s="15">
        <v>12</v>
      </c>
      <c r="E177" s="15"/>
      <c r="F177" s="16"/>
      <c r="G177" s="17">
        <f t="shared" si="12"/>
        <v>0</v>
      </c>
    </row>
    <row r="178" spans="1:7" ht="15" customHeight="1">
      <c r="A178" s="8"/>
      <c r="B178" s="40" t="s">
        <v>243</v>
      </c>
      <c r="C178" s="22" t="s">
        <v>204</v>
      </c>
      <c r="D178" s="15">
        <v>9</v>
      </c>
      <c r="E178" s="15"/>
      <c r="F178" s="16"/>
      <c r="G178" s="17">
        <f t="shared" ref="G178" si="13">E178*F178</f>
        <v>0</v>
      </c>
    </row>
    <row r="179" spans="1:7" ht="15" customHeight="1">
      <c r="A179" s="8"/>
      <c r="B179" s="40" t="s">
        <v>210</v>
      </c>
      <c r="C179" s="22" t="s">
        <v>204</v>
      </c>
      <c r="D179" s="15"/>
      <c r="E179" s="15"/>
      <c r="F179" s="16"/>
      <c r="G179" s="17">
        <f t="shared" si="12"/>
        <v>0</v>
      </c>
    </row>
    <row r="180" spans="1:7" ht="15" customHeight="1">
      <c r="A180" s="8"/>
      <c r="B180" s="40" t="s">
        <v>211</v>
      </c>
      <c r="C180" s="22" t="s">
        <v>204</v>
      </c>
      <c r="D180" s="15">
        <v>12</v>
      </c>
      <c r="E180" s="15"/>
      <c r="F180" s="16"/>
      <c r="G180" s="17">
        <f t="shared" si="12"/>
        <v>0</v>
      </c>
    </row>
    <row r="181" spans="1:7" ht="15" customHeight="1">
      <c r="A181" s="8"/>
      <c r="B181" s="21"/>
      <c r="C181" s="22"/>
      <c r="D181" s="15"/>
      <c r="E181" s="15"/>
      <c r="F181" s="16"/>
      <c r="G181" s="17"/>
    </row>
    <row r="182" spans="1:7" ht="15" customHeight="1">
      <c r="A182" s="8"/>
      <c r="B182" s="40" t="s">
        <v>212</v>
      </c>
      <c r="C182" s="22" t="s">
        <v>213</v>
      </c>
      <c r="D182" s="15">
        <v>43</v>
      </c>
      <c r="E182" s="15"/>
      <c r="F182" s="16"/>
      <c r="G182" s="17">
        <f t="shared" ref="G182" si="14">E182*F182</f>
        <v>0</v>
      </c>
    </row>
    <row r="183" spans="1:7" ht="15" customHeight="1">
      <c r="A183" s="8"/>
      <c r="B183" s="12"/>
      <c r="C183" s="9"/>
      <c r="D183" s="15"/>
      <c r="E183" s="15"/>
      <c r="F183" s="16"/>
      <c r="G183" s="51"/>
    </row>
    <row r="184" spans="1:7" ht="15" customHeight="1">
      <c r="A184" s="8"/>
      <c r="B184" s="39" t="s">
        <v>267</v>
      </c>
      <c r="C184" s="9" t="s">
        <v>84</v>
      </c>
      <c r="D184" s="15">
        <v>1</v>
      </c>
      <c r="E184" s="15"/>
      <c r="F184" s="16"/>
      <c r="G184" s="17">
        <f t="shared" ref="G184" si="15">E184*F184</f>
        <v>0</v>
      </c>
    </row>
    <row r="185" spans="1:7" ht="15" customHeight="1">
      <c r="A185" s="8"/>
      <c r="B185" s="12"/>
      <c r="C185" s="9"/>
      <c r="D185" s="15"/>
      <c r="E185" s="15"/>
      <c r="F185" s="16"/>
      <c r="G185" s="51"/>
    </row>
    <row r="186" spans="1:7" ht="15" customHeight="1">
      <c r="A186" s="8"/>
      <c r="B186" s="39" t="s">
        <v>268</v>
      </c>
      <c r="C186" s="9" t="s">
        <v>84</v>
      </c>
      <c r="D186" s="15">
        <v>1</v>
      </c>
      <c r="E186" s="15"/>
      <c r="F186" s="16"/>
      <c r="G186" s="17">
        <f t="shared" ref="G186" si="16">E186*F186</f>
        <v>0</v>
      </c>
    </row>
    <row r="187" spans="1:7" ht="15" customHeight="1">
      <c r="A187" s="8"/>
      <c r="B187" s="12"/>
      <c r="C187" s="9"/>
      <c r="D187" s="15"/>
      <c r="E187" s="15"/>
      <c r="F187" s="16"/>
      <c r="G187" s="51"/>
    </row>
    <row r="188" spans="1:7" ht="15" customHeight="1">
      <c r="A188" s="8"/>
      <c r="B188" s="39" t="s">
        <v>361</v>
      </c>
      <c r="C188" s="22" t="s">
        <v>216</v>
      </c>
      <c r="D188" s="15">
        <v>1</v>
      </c>
      <c r="E188" s="15"/>
      <c r="F188" s="16"/>
      <c r="G188" s="17">
        <f t="shared" ref="G188" si="17">E188*F188</f>
        <v>0</v>
      </c>
    </row>
    <row r="189" spans="1:7" ht="15" customHeight="1">
      <c r="A189" s="8"/>
      <c r="B189" s="9"/>
      <c r="C189" s="22"/>
      <c r="D189" s="15"/>
      <c r="E189" s="15"/>
      <c r="F189" s="16"/>
      <c r="G189" s="17"/>
    </row>
    <row r="190" spans="1:7" ht="15" customHeight="1">
      <c r="A190" s="8"/>
      <c r="B190" s="39" t="s">
        <v>217</v>
      </c>
      <c r="C190" s="22" t="s">
        <v>84</v>
      </c>
      <c r="D190" s="15">
        <v>1</v>
      </c>
      <c r="E190" s="15"/>
      <c r="F190" s="16"/>
      <c r="G190" s="17">
        <f t="shared" ref="G190" si="18">E190*F190</f>
        <v>0</v>
      </c>
    </row>
    <row r="191" spans="1:7" ht="15" customHeight="1">
      <c r="A191" s="8"/>
      <c r="B191" s="39"/>
      <c r="C191" s="22"/>
      <c r="D191" s="15"/>
      <c r="E191" s="15"/>
      <c r="F191" s="16"/>
      <c r="G191" s="17"/>
    </row>
    <row r="192" spans="1:7" ht="15" customHeight="1">
      <c r="A192" s="8"/>
      <c r="B192" s="39" t="s">
        <v>220</v>
      </c>
      <c r="C192" s="22" t="s">
        <v>84</v>
      </c>
      <c r="D192" s="15">
        <v>1</v>
      </c>
      <c r="E192" s="15"/>
      <c r="F192" s="16"/>
      <c r="G192" s="17">
        <f t="shared" ref="G192" si="19">E192*F192</f>
        <v>0</v>
      </c>
    </row>
    <row r="193" spans="1:7" ht="15" customHeight="1">
      <c r="A193" s="8"/>
      <c r="B193" s="9"/>
      <c r="C193" s="22"/>
      <c r="D193" s="15"/>
      <c r="E193" s="15"/>
      <c r="F193" s="16"/>
      <c r="G193" s="17"/>
    </row>
    <row r="194" spans="1:7" ht="15" customHeight="1">
      <c r="A194" s="8"/>
      <c r="B194" s="39" t="s">
        <v>218</v>
      </c>
      <c r="C194" s="22"/>
      <c r="D194" s="15"/>
      <c r="E194" s="15"/>
      <c r="F194" s="16"/>
      <c r="G194" s="17"/>
    </row>
    <row r="195" spans="1:7" ht="15" customHeight="1">
      <c r="A195" s="8"/>
      <c r="B195" s="40" t="s">
        <v>219</v>
      </c>
      <c r="C195" s="22" t="s">
        <v>84</v>
      </c>
      <c r="D195" s="15">
        <v>1</v>
      </c>
      <c r="E195" s="15"/>
      <c r="F195" s="16"/>
      <c r="G195" s="17">
        <f t="shared" ref="G195" si="20">E195*F195</f>
        <v>0</v>
      </c>
    </row>
    <row r="196" spans="1:7" ht="15" customHeight="1">
      <c r="A196" s="8"/>
      <c r="B196" s="9"/>
      <c r="C196" s="22"/>
      <c r="D196" s="15"/>
      <c r="E196" s="15"/>
      <c r="F196" s="16"/>
      <c r="G196" s="17"/>
    </row>
    <row r="197" spans="1:7" ht="15" customHeight="1">
      <c r="A197" s="8" t="s">
        <v>293</v>
      </c>
      <c r="B197" s="22" t="s">
        <v>90</v>
      </c>
      <c r="C197" s="9" t="s">
        <v>83</v>
      </c>
      <c r="D197" s="15"/>
      <c r="E197" s="15"/>
      <c r="F197" s="16"/>
      <c r="G197" s="51"/>
    </row>
    <row r="198" spans="1:7" ht="15" customHeight="1">
      <c r="A198" s="8"/>
      <c r="B198" s="12"/>
      <c r="C198" s="9"/>
      <c r="D198" s="15"/>
      <c r="E198" s="15"/>
      <c r="F198" s="16"/>
      <c r="G198" s="51"/>
    </row>
    <row r="199" spans="1:7" ht="15" customHeight="1">
      <c r="A199" s="8" t="s">
        <v>294</v>
      </c>
      <c r="B199" s="22" t="s">
        <v>91</v>
      </c>
      <c r="C199" s="9"/>
      <c r="D199" s="15"/>
      <c r="E199" s="15"/>
      <c r="F199" s="16"/>
      <c r="G199" s="51"/>
    </row>
    <row r="200" spans="1:7" ht="15" customHeight="1">
      <c r="A200" s="8"/>
      <c r="B200" s="12"/>
      <c r="C200" s="9"/>
      <c r="D200" s="15"/>
      <c r="E200" s="15"/>
      <c r="F200" s="16"/>
      <c r="G200" s="51"/>
    </row>
    <row r="201" spans="1:7" ht="15" customHeight="1">
      <c r="A201" s="8"/>
      <c r="B201" s="39" t="s">
        <v>137</v>
      </c>
      <c r="C201" s="9"/>
      <c r="D201" s="15"/>
      <c r="E201" s="15"/>
      <c r="F201" s="16"/>
      <c r="G201" s="51"/>
    </row>
    <row r="202" spans="1:7" ht="15" customHeight="1">
      <c r="A202" s="8"/>
      <c r="B202" s="39" t="s">
        <v>138</v>
      </c>
      <c r="C202" s="9"/>
      <c r="D202" s="15"/>
      <c r="E202" s="15"/>
      <c r="F202" s="16"/>
      <c r="G202" s="51"/>
    </row>
    <row r="203" spans="1:7" ht="15" customHeight="1">
      <c r="A203" s="8"/>
      <c r="B203" s="39" t="s">
        <v>141</v>
      </c>
      <c r="C203" s="9"/>
      <c r="D203" s="15"/>
      <c r="E203" s="15"/>
      <c r="F203" s="16"/>
      <c r="G203" s="51"/>
    </row>
    <row r="204" spans="1:7" ht="15" customHeight="1">
      <c r="A204" s="8"/>
      <c r="B204" s="39" t="s">
        <v>139</v>
      </c>
      <c r="C204" s="9"/>
      <c r="D204" s="15"/>
      <c r="E204" s="15"/>
      <c r="F204" s="16"/>
      <c r="G204" s="51"/>
    </row>
    <row r="205" spans="1:7" ht="15" customHeight="1">
      <c r="A205" s="8"/>
      <c r="B205" s="39" t="s">
        <v>140</v>
      </c>
      <c r="C205" s="9"/>
      <c r="D205" s="15"/>
      <c r="E205" s="15"/>
      <c r="F205" s="16"/>
      <c r="G205" s="51"/>
    </row>
    <row r="206" spans="1:7" ht="15" customHeight="1">
      <c r="A206" s="8"/>
      <c r="B206" s="39"/>
      <c r="C206" s="9"/>
      <c r="D206" s="15"/>
      <c r="E206" s="15"/>
      <c r="F206" s="16"/>
      <c r="G206" s="51"/>
    </row>
    <row r="207" spans="1:7" ht="15" customHeight="1">
      <c r="A207" s="8"/>
      <c r="B207" s="39" t="s">
        <v>254</v>
      </c>
      <c r="C207" s="9"/>
      <c r="D207" s="15"/>
      <c r="E207" s="15"/>
      <c r="F207" s="16"/>
      <c r="G207" s="51"/>
    </row>
    <row r="208" spans="1:7" ht="15" customHeight="1">
      <c r="A208" s="8"/>
      <c r="B208" s="39" t="s">
        <v>142</v>
      </c>
      <c r="C208" s="9"/>
      <c r="D208" s="15"/>
      <c r="E208" s="15"/>
      <c r="F208" s="16"/>
      <c r="G208" s="51"/>
    </row>
    <row r="209" spans="1:7" ht="15" customHeight="1">
      <c r="A209" s="8"/>
      <c r="B209" s="40" t="s">
        <v>362</v>
      </c>
      <c r="C209" s="9" t="s">
        <v>84</v>
      </c>
      <c r="D209" s="15">
        <v>4</v>
      </c>
      <c r="E209" s="15"/>
      <c r="F209" s="16"/>
      <c r="G209" s="17">
        <f t="shared" ref="G209" si="21">F209*E209</f>
        <v>0</v>
      </c>
    </row>
    <row r="210" spans="1:7" ht="15" customHeight="1">
      <c r="A210" s="8"/>
      <c r="B210" s="12"/>
      <c r="C210" s="9"/>
      <c r="D210" s="15"/>
      <c r="E210" s="15"/>
      <c r="F210" s="16"/>
      <c r="G210" s="51"/>
    </row>
    <row r="211" spans="1:7" ht="15" customHeight="1">
      <c r="A211" s="8"/>
      <c r="B211" s="39" t="s">
        <v>255</v>
      </c>
      <c r="C211" s="9"/>
      <c r="D211" s="15"/>
      <c r="E211" s="15"/>
      <c r="F211" s="16"/>
      <c r="G211" s="51"/>
    </row>
    <row r="212" spans="1:7" ht="15" customHeight="1">
      <c r="A212" s="8"/>
      <c r="B212" s="39" t="s">
        <v>143</v>
      </c>
      <c r="C212" s="9" t="s">
        <v>84</v>
      </c>
      <c r="D212" s="15">
        <v>4</v>
      </c>
      <c r="E212" s="15"/>
      <c r="F212" s="16"/>
      <c r="G212" s="17">
        <f t="shared" ref="G212" si="22">F212*E212</f>
        <v>0</v>
      </c>
    </row>
    <row r="213" spans="1:7" ht="15" customHeight="1">
      <c r="A213" s="8"/>
      <c r="B213" s="39"/>
      <c r="C213" s="9"/>
      <c r="D213" s="15"/>
      <c r="E213" s="15"/>
      <c r="F213" s="16"/>
      <c r="G213" s="51"/>
    </row>
    <row r="214" spans="1:7" ht="15" customHeight="1">
      <c r="A214" s="8"/>
      <c r="B214" s="39" t="s">
        <v>257</v>
      </c>
      <c r="C214" s="9"/>
      <c r="D214" s="15"/>
      <c r="E214" s="15"/>
      <c r="F214" s="16"/>
      <c r="G214" s="17"/>
    </row>
    <row r="215" spans="1:7" ht="15" customHeight="1">
      <c r="A215" s="8"/>
      <c r="B215" s="39" t="s">
        <v>258</v>
      </c>
      <c r="C215" s="9" t="s">
        <v>84</v>
      </c>
      <c r="D215" s="15">
        <v>1</v>
      </c>
      <c r="E215" s="15"/>
      <c r="F215" s="16"/>
      <c r="G215" s="17">
        <f t="shared" ref="G215" si="23">F215*E215</f>
        <v>0</v>
      </c>
    </row>
    <row r="216" spans="1:7" ht="15" customHeight="1">
      <c r="A216" s="8"/>
      <c r="B216" s="39"/>
      <c r="C216" s="9"/>
      <c r="D216" s="15"/>
      <c r="E216" s="15"/>
      <c r="F216" s="16"/>
      <c r="G216" s="51"/>
    </row>
    <row r="217" spans="1:7" ht="15" customHeight="1">
      <c r="A217" s="8"/>
      <c r="B217" s="39" t="s">
        <v>256</v>
      </c>
      <c r="C217" s="9"/>
      <c r="D217" s="15"/>
      <c r="E217" s="15"/>
      <c r="F217" s="16"/>
      <c r="G217" s="51"/>
    </row>
    <row r="218" spans="1:7" ht="15" customHeight="1">
      <c r="A218" s="8"/>
      <c r="B218" s="39" t="s">
        <v>144</v>
      </c>
      <c r="C218" s="9" t="s">
        <v>84</v>
      </c>
      <c r="D218" s="15">
        <v>1</v>
      </c>
      <c r="E218" s="15"/>
      <c r="F218" s="16"/>
      <c r="G218" s="17">
        <f t="shared" ref="G218" si="24">F218*E218</f>
        <v>0</v>
      </c>
    </row>
    <row r="219" spans="1:7" ht="15" customHeight="1">
      <c r="A219" s="8"/>
      <c r="B219" s="12"/>
      <c r="C219" s="9"/>
      <c r="D219" s="15"/>
      <c r="E219" s="15"/>
      <c r="F219" s="16"/>
      <c r="G219" s="51"/>
    </row>
    <row r="220" spans="1:7" ht="15" customHeight="1">
      <c r="A220" s="8" t="s">
        <v>295</v>
      </c>
      <c r="B220" s="22" t="s">
        <v>92</v>
      </c>
      <c r="C220" s="9"/>
      <c r="D220" s="15"/>
      <c r="E220" s="15"/>
      <c r="F220" s="16"/>
      <c r="G220" s="51"/>
    </row>
    <row r="221" spans="1:7" ht="15" customHeight="1">
      <c r="A221" s="8"/>
      <c r="B221" s="12"/>
      <c r="C221" s="9"/>
      <c r="D221" s="15"/>
      <c r="E221" s="15"/>
      <c r="F221" s="16"/>
      <c r="G221" s="51"/>
    </row>
    <row r="222" spans="1:7" ht="15" customHeight="1">
      <c r="A222" s="8"/>
      <c r="B222" s="39" t="s">
        <v>145</v>
      </c>
      <c r="C222" s="9"/>
      <c r="D222" s="15"/>
      <c r="E222" s="15"/>
      <c r="F222" s="16"/>
      <c r="G222" s="51"/>
    </row>
    <row r="223" spans="1:7" ht="15" customHeight="1">
      <c r="A223" s="8"/>
      <c r="B223" s="39" t="s">
        <v>146</v>
      </c>
      <c r="C223" s="9"/>
      <c r="D223" s="15"/>
      <c r="E223" s="15"/>
      <c r="F223" s="16"/>
      <c r="G223" s="51"/>
    </row>
    <row r="224" spans="1:7" ht="15" customHeight="1">
      <c r="A224" s="8"/>
      <c r="B224" s="39" t="s">
        <v>147</v>
      </c>
      <c r="C224" s="9"/>
      <c r="D224" s="15"/>
      <c r="E224" s="15"/>
      <c r="F224" s="16"/>
      <c r="G224" s="51"/>
    </row>
    <row r="225" spans="1:7" ht="15" customHeight="1">
      <c r="A225" s="8"/>
      <c r="B225" s="39" t="s">
        <v>148</v>
      </c>
      <c r="C225" s="9"/>
      <c r="D225" s="15"/>
      <c r="E225" s="15"/>
      <c r="F225" s="16"/>
      <c r="G225" s="51"/>
    </row>
    <row r="226" spans="1:7" ht="15" customHeight="1">
      <c r="A226" s="8"/>
      <c r="B226" s="39" t="s">
        <v>149</v>
      </c>
      <c r="C226" s="9"/>
      <c r="D226" s="15"/>
      <c r="E226" s="15"/>
      <c r="F226" s="16"/>
      <c r="G226" s="51"/>
    </row>
    <row r="227" spans="1:7" ht="15" customHeight="1">
      <c r="A227" s="8"/>
      <c r="B227" s="39" t="s">
        <v>150</v>
      </c>
      <c r="C227" s="9"/>
      <c r="D227" s="15"/>
      <c r="E227" s="15"/>
      <c r="F227" s="16"/>
      <c r="G227" s="51"/>
    </row>
    <row r="228" spans="1:7" ht="15" customHeight="1">
      <c r="A228" s="8"/>
      <c r="B228" s="39" t="s">
        <v>154</v>
      </c>
      <c r="C228" s="9"/>
      <c r="D228" s="15"/>
      <c r="E228" s="15"/>
      <c r="F228" s="16"/>
      <c r="G228" s="17"/>
    </row>
    <row r="229" spans="1:7" ht="15" customHeight="1">
      <c r="A229" s="8"/>
      <c r="B229" s="40" t="s">
        <v>362</v>
      </c>
      <c r="C229" s="9" t="s">
        <v>84</v>
      </c>
      <c r="D229" s="15">
        <v>6</v>
      </c>
      <c r="E229" s="15"/>
      <c r="F229" s="16"/>
      <c r="G229" s="17">
        <f t="shared" ref="G229" si="25">F229*E229</f>
        <v>0</v>
      </c>
    </row>
    <row r="230" spans="1:7" ht="15" customHeight="1">
      <c r="A230" s="8"/>
      <c r="B230" s="39"/>
      <c r="C230" s="9"/>
      <c r="D230" s="15"/>
      <c r="E230" s="15"/>
      <c r="F230" s="16"/>
      <c r="G230" s="51"/>
    </row>
    <row r="231" spans="1:7" ht="15" customHeight="1">
      <c r="A231" s="8"/>
      <c r="B231" s="39" t="s">
        <v>151</v>
      </c>
      <c r="C231" s="9"/>
      <c r="D231" s="15"/>
      <c r="E231" s="15"/>
      <c r="F231" s="16"/>
      <c r="G231" s="51"/>
    </row>
    <row r="232" spans="1:7" ht="15" customHeight="1">
      <c r="A232" s="8"/>
      <c r="B232" s="39" t="s">
        <v>153</v>
      </c>
      <c r="C232" s="9"/>
      <c r="D232" s="15"/>
      <c r="E232" s="15"/>
      <c r="F232" s="16"/>
      <c r="G232" s="17"/>
    </row>
    <row r="233" spans="1:7" ht="15" customHeight="1">
      <c r="A233" s="8"/>
      <c r="B233" s="40" t="s">
        <v>362</v>
      </c>
      <c r="C233" s="9" t="s">
        <v>84</v>
      </c>
      <c r="D233" s="15">
        <v>1</v>
      </c>
      <c r="E233" s="15"/>
      <c r="F233" s="16"/>
      <c r="G233" s="17">
        <f t="shared" ref="G233" si="26">F233*E233</f>
        <v>0</v>
      </c>
    </row>
    <row r="234" spans="1:7" ht="15" customHeight="1">
      <c r="A234" s="8"/>
      <c r="B234" s="12"/>
      <c r="C234" s="9"/>
      <c r="D234" s="15"/>
      <c r="E234" s="15"/>
      <c r="F234" s="16"/>
      <c r="G234" s="51"/>
    </row>
    <row r="235" spans="1:7" ht="15" customHeight="1">
      <c r="A235" s="8"/>
      <c r="B235" s="39" t="s">
        <v>152</v>
      </c>
      <c r="C235" s="9"/>
      <c r="D235" s="15"/>
      <c r="E235" s="15"/>
      <c r="F235" s="16"/>
      <c r="G235" s="51"/>
    </row>
    <row r="236" spans="1:7" ht="15" customHeight="1">
      <c r="A236" s="8"/>
      <c r="B236" s="39" t="s">
        <v>155</v>
      </c>
      <c r="C236" s="9"/>
      <c r="D236" s="15"/>
      <c r="E236" s="15"/>
      <c r="F236" s="16"/>
      <c r="G236" s="17"/>
    </row>
    <row r="237" spans="1:7" ht="15" customHeight="1">
      <c r="A237" s="8"/>
      <c r="B237" s="40" t="s">
        <v>362</v>
      </c>
      <c r="C237" s="9" t="s">
        <v>84</v>
      </c>
      <c r="D237" s="15">
        <v>1</v>
      </c>
      <c r="E237" s="15"/>
      <c r="F237" s="16"/>
      <c r="G237" s="17">
        <f t="shared" ref="G237" si="27">F237*E237</f>
        <v>0</v>
      </c>
    </row>
    <row r="238" spans="1:7" ht="15" customHeight="1">
      <c r="A238" s="8"/>
      <c r="B238" s="12"/>
      <c r="C238" s="9"/>
      <c r="D238" s="15"/>
      <c r="E238" s="15"/>
      <c r="F238" s="16"/>
      <c r="G238" s="51"/>
    </row>
    <row r="239" spans="1:7" ht="15" customHeight="1">
      <c r="A239" s="8" t="s">
        <v>296</v>
      </c>
      <c r="B239" s="22" t="s">
        <v>93</v>
      </c>
      <c r="C239" s="9"/>
      <c r="D239" s="15"/>
      <c r="E239" s="15"/>
      <c r="F239" s="16"/>
      <c r="G239" s="51"/>
    </row>
    <row r="240" spans="1:7" ht="15" customHeight="1">
      <c r="A240" s="8"/>
      <c r="B240" s="12"/>
      <c r="C240" s="9"/>
      <c r="D240" s="15"/>
      <c r="E240" s="15"/>
      <c r="F240" s="16"/>
      <c r="G240" s="51"/>
    </row>
    <row r="241" spans="1:7" ht="15" customHeight="1">
      <c r="A241" s="8"/>
      <c r="B241" s="39" t="s">
        <v>156</v>
      </c>
      <c r="C241" s="9"/>
      <c r="D241" s="15"/>
      <c r="E241" s="15"/>
      <c r="F241" s="16"/>
      <c r="G241" s="51"/>
    </row>
    <row r="242" spans="1:7" ht="15" customHeight="1">
      <c r="A242" s="8"/>
      <c r="B242" s="39" t="s">
        <v>146</v>
      </c>
      <c r="C242" s="9"/>
      <c r="D242" s="15"/>
      <c r="E242" s="15"/>
      <c r="F242" s="16"/>
      <c r="G242" s="51"/>
    </row>
    <row r="243" spans="1:7" ht="15" customHeight="1">
      <c r="A243" s="8"/>
      <c r="B243" s="39" t="s">
        <v>147</v>
      </c>
      <c r="C243" s="9"/>
      <c r="D243" s="15"/>
      <c r="E243" s="15"/>
      <c r="F243" s="16"/>
      <c r="G243" s="51"/>
    </row>
    <row r="244" spans="1:7" ht="15" customHeight="1">
      <c r="A244" s="8"/>
      <c r="B244" s="39" t="s">
        <v>148</v>
      </c>
      <c r="C244" s="9"/>
      <c r="D244" s="15"/>
      <c r="E244" s="15"/>
      <c r="F244" s="16"/>
      <c r="G244" s="51"/>
    </row>
    <row r="245" spans="1:7" ht="15" customHeight="1">
      <c r="A245" s="8"/>
      <c r="B245" s="39" t="s">
        <v>157</v>
      </c>
      <c r="C245" s="9"/>
      <c r="D245" s="15"/>
      <c r="E245" s="15"/>
      <c r="F245" s="16"/>
      <c r="G245" s="51"/>
    </row>
    <row r="246" spans="1:7" ht="15" customHeight="1">
      <c r="A246" s="8"/>
      <c r="B246" s="39" t="s">
        <v>151</v>
      </c>
      <c r="C246" s="9"/>
      <c r="D246" s="15"/>
      <c r="E246" s="15"/>
      <c r="F246" s="16"/>
      <c r="G246" s="51"/>
    </row>
    <row r="247" spans="1:7" ht="15" customHeight="1">
      <c r="A247" s="8"/>
      <c r="B247" s="39" t="s">
        <v>153</v>
      </c>
      <c r="C247" s="9"/>
      <c r="D247" s="15"/>
      <c r="E247" s="15"/>
      <c r="F247" s="16"/>
      <c r="G247" s="17"/>
    </row>
    <row r="248" spans="1:7" ht="15" customHeight="1">
      <c r="A248" s="8"/>
      <c r="B248" s="40" t="s">
        <v>362</v>
      </c>
      <c r="C248" s="9" t="s">
        <v>84</v>
      </c>
      <c r="D248" s="15">
        <v>1</v>
      </c>
      <c r="E248" s="15"/>
      <c r="F248" s="16"/>
      <c r="G248" s="17">
        <f t="shared" ref="G248" si="28">F248*E248</f>
        <v>0</v>
      </c>
    </row>
    <row r="249" spans="1:7" ht="15" customHeight="1">
      <c r="A249" s="8"/>
      <c r="B249" s="18"/>
      <c r="C249" s="9"/>
      <c r="D249" s="15"/>
      <c r="E249" s="15"/>
      <c r="F249" s="16"/>
      <c r="G249" s="17"/>
    </row>
    <row r="250" spans="1:7" ht="15" customHeight="1">
      <c r="A250" s="8"/>
      <c r="B250" s="39" t="s">
        <v>158</v>
      </c>
      <c r="C250" s="9"/>
      <c r="D250" s="15"/>
      <c r="E250" s="15"/>
      <c r="F250" s="16"/>
      <c r="G250" s="51"/>
    </row>
    <row r="251" spans="1:7" ht="15" customHeight="1">
      <c r="A251" s="8"/>
      <c r="B251" s="39" t="s">
        <v>159</v>
      </c>
      <c r="C251" s="9"/>
      <c r="D251" s="15"/>
      <c r="E251" s="15"/>
      <c r="F251" s="16"/>
      <c r="G251" s="51"/>
    </row>
    <row r="252" spans="1:7" ht="15" customHeight="1">
      <c r="A252" s="8"/>
      <c r="B252" s="39" t="s">
        <v>146</v>
      </c>
      <c r="C252" s="9"/>
      <c r="D252" s="15"/>
      <c r="E252" s="15"/>
      <c r="F252" s="16"/>
      <c r="G252" s="51"/>
    </row>
    <row r="253" spans="1:7" ht="15" customHeight="1">
      <c r="A253" s="8"/>
      <c r="B253" s="39" t="s">
        <v>147</v>
      </c>
      <c r="C253" s="9"/>
      <c r="D253" s="15"/>
      <c r="E253" s="15"/>
      <c r="F253" s="16"/>
      <c r="G253" s="51"/>
    </row>
    <row r="254" spans="1:7" ht="15" customHeight="1">
      <c r="A254" s="8"/>
      <c r="B254" s="39" t="s">
        <v>160</v>
      </c>
      <c r="C254" s="9"/>
      <c r="D254" s="15"/>
      <c r="E254" s="15"/>
      <c r="F254" s="16"/>
      <c r="G254" s="51"/>
    </row>
    <row r="255" spans="1:7" ht="15" customHeight="1">
      <c r="A255" s="8"/>
      <c r="B255" s="39" t="s">
        <v>164</v>
      </c>
      <c r="C255" s="9"/>
      <c r="D255" s="15"/>
      <c r="E255" s="15"/>
      <c r="F255" s="16"/>
      <c r="G255" s="51"/>
    </row>
    <row r="256" spans="1:7" ht="15" customHeight="1">
      <c r="A256" s="8"/>
      <c r="B256" s="39" t="s">
        <v>169</v>
      </c>
      <c r="C256" s="9"/>
      <c r="D256" s="15"/>
      <c r="E256" s="15"/>
      <c r="F256" s="16"/>
      <c r="G256" s="17"/>
    </row>
    <row r="257" spans="1:7" ht="15" customHeight="1">
      <c r="A257" s="8"/>
      <c r="B257" s="39" t="s">
        <v>161</v>
      </c>
      <c r="C257" s="9"/>
      <c r="D257" s="15"/>
      <c r="E257" s="15"/>
      <c r="F257" s="16"/>
      <c r="G257" s="51"/>
    </row>
    <row r="258" spans="1:7" ht="15" customHeight="1">
      <c r="A258" s="8"/>
      <c r="B258" s="40" t="s">
        <v>362</v>
      </c>
      <c r="C258" s="9" t="s">
        <v>84</v>
      </c>
      <c r="D258" s="15">
        <v>5</v>
      </c>
      <c r="E258" s="15"/>
      <c r="F258" s="16"/>
      <c r="G258" s="17">
        <f t="shared" ref="G258" si="29">F258*E258</f>
        <v>0</v>
      </c>
    </row>
    <row r="259" spans="1:7" ht="15" customHeight="1">
      <c r="A259" s="8"/>
      <c r="B259" s="18"/>
      <c r="C259" s="9"/>
      <c r="D259" s="15"/>
      <c r="E259" s="15"/>
      <c r="F259" s="16"/>
      <c r="G259" s="51"/>
    </row>
    <row r="260" spans="1:7" ht="15" customHeight="1">
      <c r="A260" s="8"/>
      <c r="B260" s="39" t="s">
        <v>165</v>
      </c>
      <c r="C260" s="9"/>
      <c r="D260" s="15"/>
      <c r="E260" s="15"/>
      <c r="F260" s="16"/>
      <c r="G260" s="51"/>
    </row>
    <row r="261" spans="1:7" ht="15" customHeight="1">
      <c r="A261" s="8"/>
      <c r="B261" s="39" t="s">
        <v>167</v>
      </c>
      <c r="C261" s="9"/>
      <c r="D261" s="15"/>
      <c r="E261" s="15"/>
      <c r="F261" s="16"/>
      <c r="G261" s="17"/>
    </row>
    <row r="262" spans="1:7" ht="15" customHeight="1">
      <c r="A262" s="8"/>
      <c r="B262" s="39" t="s">
        <v>162</v>
      </c>
      <c r="C262" s="9"/>
      <c r="D262" s="15"/>
      <c r="E262" s="15"/>
      <c r="F262" s="16"/>
      <c r="G262" s="51"/>
    </row>
    <row r="263" spans="1:7" ht="15" customHeight="1">
      <c r="A263" s="8"/>
      <c r="B263" s="40" t="s">
        <v>362</v>
      </c>
      <c r="C263" s="9" t="s">
        <v>84</v>
      </c>
      <c r="D263" s="15">
        <v>1</v>
      </c>
      <c r="E263" s="15"/>
      <c r="F263" s="16"/>
      <c r="G263" s="17">
        <f t="shared" ref="G263" si="30">F263*E263</f>
        <v>0</v>
      </c>
    </row>
    <row r="264" spans="1:7" ht="15" customHeight="1">
      <c r="A264" s="8"/>
      <c r="B264" s="18"/>
      <c r="C264" s="9"/>
      <c r="D264" s="15"/>
      <c r="E264" s="15"/>
      <c r="F264" s="16"/>
      <c r="G264" s="51"/>
    </row>
    <row r="265" spans="1:7" ht="15" customHeight="1">
      <c r="A265" s="8"/>
      <c r="B265" s="39" t="s">
        <v>166</v>
      </c>
      <c r="C265" s="9"/>
      <c r="D265" s="15"/>
      <c r="E265" s="15"/>
      <c r="F265" s="16"/>
      <c r="G265" s="51"/>
    </row>
    <row r="266" spans="1:7" ht="15" customHeight="1">
      <c r="A266" s="8"/>
      <c r="B266" s="39" t="s">
        <v>168</v>
      </c>
      <c r="C266" s="9"/>
      <c r="D266" s="15"/>
      <c r="E266" s="15"/>
      <c r="F266" s="16"/>
      <c r="G266" s="17"/>
    </row>
    <row r="267" spans="1:7" ht="15" customHeight="1">
      <c r="A267" s="8"/>
      <c r="B267" s="39" t="s">
        <v>163</v>
      </c>
      <c r="C267" s="9"/>
      <c r="D267" s="15"/>
      <c r="E267" s="15"/>
      <c r="F267" s="16"/>
      <c r="G267" s="51"/>
    </row>
    <row r="268" spans="1:7" ht="15" customHeight="1">
      <c r="A268" s="8"/>
      <c r="B268" s="40" t="s">
        <v>362</v>
      </c>
      <c r="C268" s="9" t="s">
        <v>84</v>
      </c>
      <c r="D268" s="15">
        <v>1</v>
      </c>
      <c r="E268" s="15"/>
      <c r="F268" s="16"/>
      <c r="G268" s="17">
        <f t="shared" ref="G268" si="31">F268*E268</f>
        <v>0</v>
      </c>
    </row>
    <row r="269" spans="1:7" ht="15" customHeight="1">
      <c r="A269" s="8"/>
      <c r="B269" s="18"/>
      <c r="C269" s="9"/>
      <c r="D269" s="15"/>
      <c r="E269" s="15"/>
      <c r="F269" s="16"/>
      <c r="G269" s="51"/>
    </row>
    <row r="270" spans="1:7" ht="15" customHeight="1">
      <c r="A270" s="8" t="s">
        <v>297</v>
      </c>
      <c r="B270" s="22" t="s">
        <v>259</v>
      </c>
      <c r="C270" s="9"/>
      <c r="D270" s="15"/>
      <c r="E270" s="15"/>
      <c r="F270" s="16"/>
      <c r="G270" s="51"/>
    </row>
    <row r="271" spans="1:7" ht="15" customHeight="1">
      <c r="A271" s="8"/>
      <c r="B271" s="12"/>
      <c r="C271" s="9"/>
      <c r="D271" s="15"/>
      <c r="E271" s="15"/>
      <c r="F271" s="16"/>
      <c r="G271" s="51"/>
    </row>
    <row r="272" spans="1:7" ht="15" customHeight="1">
      <c r="A272" s="8"/>
      <c r="B272" s="39" t="s">
        <v>260</v>
      </c>
      <c r="C272" s="9"/>
      <c r="D272" s="15"/>
      <c r="E272" s="15"/>
      <c r="F272" s="16"/>
      <c r="G272" s="51"/>
    </row>
    <row r="273" spans="1:7" ht="15" customHeight="1">
      <c r="A273" s="8"/>
      <c r="B273" s="39" t="s">
        <v>261</v>
      </c>
      <c r="C273" s="9"/>
      <c r="D273" s="15"/>
      <c r="E273" s="15"/>
      <c r="F273" s="16"/>
      <c r="G273" s="51"/>
    </row>
    <row r="274" spans="1:7" ht="15" customHeight="1">
      <c r="A274" s="8"/>
      <c r="B274" s="39" t="s">
        <v>262</v>
      </c>
      <c r="C274" s="9"/>
      <c r="D274" s="15"/>
      <c r="E274" s="15"/>
      <c r="F274" s="16"/>
      <c r="G274" s="51"/>
    </row>
    <row r="275" spans="1:7" ht="15" customHeight="1">
      <c r="A275" s="8"/>
      <c r="B275" s="39" t="s">
        <v>263</v>
      </c>
      <c r="C275" s="9"/>
      <c r="D275" s="15"/>
      <c r="E275" s="15"/>
      <c r="F275" s="16"/>
      <c r="G275" s="51"/>
    </row>
    <row r="276" spans="1:7" ht="15" customHeight="1">
      <c r="A276" s="8"/>
      <c r="B276" s="39" t="s">
        <v>264</v>
      </c>
      <c r="C276" s="9"/>
      <c r="D276" s="15"/>
      <c r="E276" s="15"/>
      <c r="F276" s="16"/>
      <c r="G276" s="51"/>
    </row>
    <row r="277" spans="1:7" ht="15" customHeight="1">
      <c r="A277" s="8"/>
      <c r="B277" s="39" t="s">
        <v>266</v>
      </c>
      <c r="C277" s="9"/>
      <c r="D277" s="15"/>
      <c r="E277" s="15"/>
      <c r="F277" s="16"/>
      <c r="G277" s="51"/>
    </row>
    <row r="278" spans="1:7" ht="15" customHeight="1">
      <c r="A278" s="8"/>
      <c r="B278" s="39" t="s">
        <v>265</v>
      </c>
      <c r="C278" s="9"/>
      <c r="D278" s="15"/>
      <c r="E278" s="15"/>
      <c r="F278" s="16"/>
      <c r="G278" s="51"/>
    </row>
    <row r="279" spans="1:7" ht="15" customHeight="1">
      <c r="A279" s="8"/>
      <c r="B279" s="40" t="s">
        <v>362</v>
      </c>
      <c r="C279" s="9" t="s">
        <v>84</v>
      </c>
      <c r="D279" s="15">
        <v>1</v>
      </c>
      <c r="E279" s="15"/>
      <c r="F279" s="16"/>
      <c r="G279" s="17">
        <f t="shared" ref="G279" si="32">F279*E279</f>
        <v>0</v>
      </c>
    </row>
    <row r="280" spans="1:7" ht="15" customHeight="1">
      <c r="A280" s="8"/>
      <c r="B280" s="18"/>
      <c r="C280" s="9"/>
      <c r="D280" s="15"/>
      <c r="E280" s="15"/>
      <c r="F280" s="16"/>
      <c r="G280" s="51"/>
    </row>
    <row r="281" spans="1:7" ht="15" customHeight="1">
      <c r="A281" s="8"/>
      <c r="B281" s="18"/>
      <c r="C281" s="9"/>
      <c r="D281" s="15"/>
      <c r="E281" s="15"/>
      <c r="F281" s="16"/>
      <c r="G281" s="51"/>
    </row>
    <row r="282" spans="1:7" ht="15" customHeight="1">
      <c r="A282" s="8"/>
      <c r="B282" s="18"/>
      <c r="C282" s="9"/>
      <c r="D282" s="15"/>
      <c r="E282" s="15"/>
      <c r="F282" s="16"/>
      <c r="G282" s="51"/>
    </row>
    <row r="283" spans="1:7" ht="15" customHeight="1">
      <c r="A283" s="8" t="s">
        <v>298</v>
      </c>
      <c r="B283" s="22" t="s">
        <v>94</v>
      </c>
      <c r="C283" s="9"/>
      <c r="D283" s="15"/>
      <c r="E283" s="15"/>
      <c r="F283" s="16"/>
      <c r="G283" s="51"/>
    </row>
    <row r="284" spans="1:7" ht="15" customHeight="1">
      <c r="A284" s="8"/>
      <c r="B284" s="12"/>
      <c r="C284" s="9"/>
      <c r="D284" s="15"/>
      <c r="E284" s="15"/>
      <c r="F284" s="16"/>
      <c r="G284" s="51"/>
    </row>
    <row r="285" spans="1:7" ht="15" customHeight="1">
      <c r="A285" s="8"/>
      <c r="B285" s="39" t="s">
        <v>173</v>
      </c>
      <c r="C285" s="9"/>
      <c r="D285" s="15"/>
      <c r="E285" s="15"/>
      <c r="F285" s="16"/>
      <c r="G285" s="51"/>
    </row>
    <row r="286" spans="1:7" ht="15" customHeight="1">
      <c r="A286" s="8"/>
      <c r="B286" s="39" t="s">
        <v>170</v>
      </c>
      <c r="C286" s="9"/>
      <c r="D286" s="15"/>
      <c r="E286" s="15"/>
      <c r="F286" s="16"/>
      <c r="G286" s="51"/>
    </row>
    <row r="287" spans="1:7" ht="15" customHeight="1">
      <c r="A287" s="8"/>
      <c r="B287" s="39" t="s">
        <v>171</v>
      </c>
      <c r="C287" s="9"/>
      <c r="D287" s="15"/>
      <c r="E287" s="15"/>
      <c r="F287" s="16"/>
      <c r="G287" s="51"/>
    </row>
    <row r="288" spans="1:7" ht="15" customHeight="1">
      <c r="A288" s="8"/>
      <c r="B288" s="39" t="s">
        <v>172</v>
      </c>
      <c r="C288" s="9"/>
      <c r="D288" s="15"/>
      <c r="E288" s="15"/>
      <c r="F288" s="16"/>
      <c r="G288" s="51"/>
    </row>
    <row r="289" spans="1:7" ht="15" customHeight="1">
      <c r="A289" s="8"/>
      <c r="B289" s="39" t="s">
        <v>174</v>
      </c>
      <c r="C289" s="9"/>
      <c r="D289" s="15"/>
      <c r="E289" s="15"/>
      <c r="F289" s="16"/>
      <c r="G289" s="51"/>
    </row>
    <row r="290" spans="1:7" ht="15" customHeight="1">
      <c r="A290" s="8"/>
      <c r="B290" s="39" t="s">
        <v>175</v>
      </c>
      <c r="C290" s="9"/>
      <c r="D290" s="15"/>
      <c r="E290" s="15"/>
      <c r="F290" s="16"/>
      <c r="G290" s="51"/>
    </row>
    <row r="291" spans="1:7" ht="15" customHeight="1">
      <c r="A291" s="8"/>
      <c r="B291" s="40" t="s">
        <v>362</v>
      </c>
      <c r="C291" s="9" t="s">
        <v>84</v>
      </c>
      <c r="D291" s="15">
        <v>1</v>
      </c>
      <c r="E291" s="15"/>
      <c r="F291" s="16"/>
      <c r="G291" s="17">
        <f t="shared" ref="G291" si="33">F291*E291</f>
        <v>0</v>
      </c>
    </row>
    <row r="292" spans="1:7" ht="15" customHeight="1">
      <c r="A292" s="8"/>
      <c r="B292" s="12"/>
      <c r="C292" s="9"/>
      <c r="D292" s="15"/>
      <c r="E292" s="15"/>
      <c r="F292" s="16"/>
      <c r="G292" s="51"/>
    </row>
    <row r="293" spans="1:7" ht="15" customHeight="1">
      <c r="A293" s="8" t="s">
        <v>299</v>
      </c>
      <c r="B293" s="22" t="s">
        <v>95</v>
      </c>
      <c r="C293" s="9"/>
      <c r="D293" s="15"/>
      <c r="E293" s="15"/>
      <c r="F293" s="16"/>
      <c r="G293" s="51"/>
    </row>
    <row r="294" spans="1:7" ht="15" customHeight="1">
      <c r="A294" s="8"/>
      <c r="B294" s="12"/>
      <c r="C294" s="9"/>
      <c r="D294" s="15"/>
      <c r="E294" s="15"/>
      <c r="F294" s="16"/>
      <c r="G294" s="51"/>
    </row>
    <row r="295" spans="1:7" ht="15" customHeight="1">
      <c r="A295" s="8"/>
      <c r="B295" s="39" t="s">
        <v>176</v>
      </c>
      <c r="C295" s="9"/>
      <c r="D295" s="15"/>
      <c r="E295" s="15"/>
      <c r="F295" s="16"/>
      <c r="G295" s="51"/>
    </row>
    <row r="296" spans="1:7" ht="15" customHeight="1">
      <c r="A296" s="8"/>
      <c r="B296" s="39" t="s">
        <v>177</v>
      </c>
      <c r="C296" s="9"/>
      <c r="D296" s="15"/>
      <c r="E296" s="15"/>
      <c r="F296" s="16"/>
      <c r="G296" s="51"/>
    </row>
    <row r="297" spans="1:7" ht="15" customHeight="1">
      <c r="A297" s="8"/>
      <c r="B297" s="39" t="s">
        <v>178</v>
      </c>
      <c r="C297" s="9"/>
      <c r="D297" s="15"/>
      <c r="E297" s="15"/>
      <c r="F297" s="16"/>
      <c r="G297" s="51"/>
    </row>
    <row r="298" spans="1:7" ht="15" customHeight="1">
      <c r="A298" s="8"/>
      <c r="B298" s="40" t="s">
        <v>362</v>
      </c>
      <c r="C298" s="9"/>
      <c r="D298" s="15"/>
      <c r="E298" s="15"/>
      <c r="F298" s="16"/>
      <c r="G298" s="17"/>
    </row>
    <row r="299" spans="1:7" ht="15" customHeight="1">
      <c r="A299" s="8"/>
      <c r="B299" s="40" t="s">
        <v>179</v>
      </c>
      <c r="C299" s="9" t="s">
        <v>84</v>
      </c>
      <c r="D299" s="15">
        <v>1</v>
      </c>
      <c r="E299" s="15"/>
      <c r="F299" s="16"/>
      <c r="G299" s="17">
        <f t="shared" ref="G299:G302" si="34">F299*E299</f>
        <v>0</v>
      </c>
    </row>
    <row r="300" spans="1:7" ht="15" customHeight="1">
      <c r="A300" s="8"/>
      <c r="B300" s="40" t="s">
        <v>180</v>
      </c>
      <c r="C300" s="9" t="s">
        <v>84</v>
      </c>
      <c r="D300" s="15">
        <v>1</v>
      </c>
      <c r="E300" s="15"/>
      <c r="F300" s="16"/>
      <c r="G300" s="17">
        <f t="shared" si="34"/>
        <v>0</v>
      </c>
    </row>
    <row r="301" spans="1:7" ht="15" customHeight="1">
      <c r="A301" s="8"/>
      <c r="B301" s="12"/>
      <c r="C301" s="9"/>
      <c r="D301" s="15"/>
      <c r="E301" s="15"/>
      <c r="F301" s="16"/>
      <c r="G301" s="51"/>
    </row>
    <row r="302" spans="1:7" ht="15" customHeight="1">
      <c r="A302" s="8"/>
      <c r="B302" s="39" t="s">
        <v>181</v>
      </c>
      <c r="C302" s="9" t="s">
        <v>84</v>
      </c>
      <c r="D302" s="15">
        <v>2</v>
      </c>
      <c r="E302" s="15"/>
      <c r="F302" s="16"/>
      <c r="G302" s="17">
        <f t="shared" si="34"/>
        <v>0</v>
      </c>
    </row>
    <row r="303" spans="1:7" ht="15" customHeight="1">
      <c r="A303" s="8"/>
      <c r="B303" s="12"/>
      <c r="C303" s="9"/>
      <c r="D303" s="15"/>
      <c r="E303" s="15"/>
      <c r="F303" s="16"/>
      <c r="G303" s="51"/>
    </row>
    <row r="304" spans="1:7" ht="15" customHeight="1">
      <c r="A304" s="8" t="s">
        <v>300</v>
      </c>
      <c r="B304" s="22" t="s">
        <v>96</v>
      </c>
      <c r="C304" s="9"/>
      <c r="D304" s="15"/>
      <c r="E304" s="15"/>
      <c r="F304" s="16"/>
      <c r="G304" s="51"/>
    </row>
    <row r="305" spans="1:7" ht="15" customHeight="1">
      <c r="A305" s="8"/>
      <c r="B305" s="12"/>
      <c r="C305" s="9"/>
      <c r="D305" s="15"/>
      <c r="E305" s="15"/>
      <c r="F305" s="16"/>
      <c r="G305" s="51"/>
    </row>
    <row r="306" spans="1:7" ht="15" customHeight="1">
      <c r="A306" s="8"/>
      <c r="B306" s="39" t="s">
        <v>187</v>
      </c>
      <c r="C306" s="9"/>
      <c r="D306" s="15"/>
      <c r="E306" s="15"/>
      <c r="F306" s="16"/>
      <c r="G306" s="51"/>
    </row>
    <row r="307" spans="1:7" ht="15" customHeight="1">
      <c r="A307" s="8"/>
      <c r="B307" s="39" t="s">
        <v>184</v>
      </c>
      <c r="C307" s="9"/>
      <c r="D307" s="15"/>
      <c r="E307" s="15"/>
      <c r="F307" s="16"/>
      <c r="G307" s="51"/>
    </row>
    <row r="308" spans="1:7" ht="15" customHeight="1">
      <c r="A308" s="8"/>
      <c r="B308" s="39" t="s">
        <v>182</v>
      </c>
      <c r="C308" s="9"/>
      <c r="D308" s="15"/>
      <c r="E308" s="15"/>
      <c r="F308" s="16"/>
      <c r="G308" s="51"/>
    </row>
    <row r="309" spans="1:7" ht="15" customHeight="1">
      <c r="A309" s="8"/>
      <c r="B309" s="39" t="s">
        <v>183</v>
      </c>
      <c r="C309" s="9"/>
      <c r="D309" s="15"/>
      <c r="E309" s="15"/>
      <c r="F309" s="16"/>
      <c r="G309" s="51"/>
    </row>
    <row r="310" spans="1:7" ht="15" customHeight="1">
      <c r="A310" s="8"/>
      <c r="B310" s="39" t="s">
        <v>185</v>
      </c>
      <c r="C310" s="9"/>
      <c r="D310" s="15"/>
      <c r="E310" s="15"/>
      <c r="F310" s="16"/>
      <c r="G310" s="51"/>
    </row>
    <row r="311" spans="1:7" ht="15" customHeight="1">
      <c r="A311" s="8"/>
      <c r="B311" s="39" t="s">
        <v>186</v>
      </c>
      <c r="C311" s="9"/>
      <c r="D311" s="15"/>
      <c r="E311" s="15"/>
      <c r="F311" s="16"/>
      <c r="G311" s="51"/>
    </row>
    <row r="312" spans="1:7" ht="15" customHeight="1">
      <c r="A312" s="8"/>
      <c r="B312" s="40" t="s">
        <v>362</v>
      </c>
      <c r="C312" s="9" t="s">
        <v>84</v>
      </c>
      <c r="D312" s="15">
        <v>2</v>
      </c>
      <c r="E312" s="15"/>
      <c r="F312" s="16"/>
      <c r="G312" s="17">
        <f t="shared" ref="G312" si="35">F312*E312</f>
        <v>0</v>
      </c>
    </row>
    <row r="313" spans="1:7" ht="15" customHeight="1">
      <c r="A313" s="8"/>
      <c r="B313" s="12"/>
      <c r="C313" s="9"/>
      <c r="D313" s="15"/>
      <c r="E313" s="15"/>
      <c r="F313" s="16"/>
      <c r="G313" s="51"/>
    </row>
    <row r="314" spans="1:7" ht="15" customHeight="1">
      <c r="A314" s="8" t="s">
        <v>301</v>
      </c>
      <c r="B314" s="22" t="s">
        <v>97</v>
      </c>
      <c r="C314" s="9"/>
      <c r="D314" s="15"/>
      <c r="E314" s="15"/>
      <c r="F314" s="16"/>
      <c r="G314" s="51"/>
    </row>
    <row r="315" spans="1:7" ht="15" customHeight="1">
      <c r="A315" s="8"/>
      <c r="B315" s="12"/>
      <c r="C315" s="9"/>
      <c r="D315" s="15"/>
      <c r="E315" s="15"/>
      <c r="F315" s="16"/>
      <c r="G315" s="51"/>
    </row>
    <row r="316" spans="1:7" ht="15" customHeight="1">
      <c r="A316" s="8"/>
      <c r="B316" s="39" t="s">
        <v>188</v>
      </c>
      <c r="C316" s="9"/>
      <c r="D316" s="15"/>
      <c r="E316" s="15"/>
      <c r="F316" s="16"/>
      <c r="G316" s="51"/>
    </row>
    <row r="317" spans="1:7" ht="15" customHeight="1">
      <c r="A317" s="8"/>
      <c r="B317" s="39" t="s">
        <v>189</v>
      </c>
      <c r="C317" s="9"/>
      <c r="D317" s="15"/>
      <c r="E317" s="15"/>
      <c r="F317" s="16"/>
      <c r="G317" s="51"/>
    </row>
    <row r="318" spans="1:7" ht="15" customHeight="1">
      <c r="A318" s="8"/>
      <c r="B318" s="39" t="s">
        <v>177</v>
      </c>
      <c r="C318" s="9"/>
      <c r="D318" s="15"/>
      <c r="E318" s="15"/>
      <c r="F318" s="16"/>
      <c r="G318" s="51"/>
    </row>
    <row r="319" spans="1:7" ht="15" customHeight="1">
      <c r="A319" s="8"/>
      <c r="B319" s="39" t="s">
        <v>190</v>
      </c>
      <c r="C319" s="9"/>
      <c r="D319" s="15"/>
      <c r="E319" s="15"/>
      <c r="F319" s="16"/>
      <c r="G319" s="51"/>
    </row>
    <row r="320" spans="1:7" ht="15" customHeight="1">
      <c r="A320" s="8"/>
      <c r="B320" s="39" t="s">
        <v>191</v>
      </c>
      <c r="C320" s="9"/>
      <c r="D320" s="15"/>
      <c r="E320" s="15"/>
      <c r="F320" s="16"/>
      <c r="G320" s="51"/>
    </row>
    <row r="321" spans="1:7" ht="15" customHeight="1">
      <c r="A321" s="8"/>
      <c r="B321" s="39" t="s">
        <v>192</v>
      </c>
      <c r="C321" s="9"/>
      <c r="D321" s="15"/>
      <c r="E321" s="15"/>
      <c r="F321" s="16"/>
      <c r="G321" s="51"/>
    </row>
    <row r="322" spans="1:7" ht="15" customHeight="1">
      <c r="A322" s="8"/>
      <c r="B322" s="39" t="s">
        <v>186</v>
      </c>
      <c r="C322" s="9"/>
      <c r="D322" s="15"/>
      <c r="E322" s="15"/>
      <c r="F322" s="16"/>
      <c r="G322" s="51"/>
    </row>
    <row r="323" spans="1:7" ht="15" customHeight="1">
      <c r="A323" s="8"/>
      <c r="B323" s="40" t="s">
        <v>362</v>
      </c>
      <c r="C323" s="9" t="s">
        <v>84</v>
      </c>
      <c r="D323" s="15">
        <v>2</v>
      </c>
      <c r="E323" s="15"/>
      <c r="F323" s="16"/>
      <c r="G323" s="17">
        <f t="shared" ref="G323" si="36">F323*E323</f>
        <v>0</v>
      </c>
    </row>
    <row r="324" spans="1:7" ht="15" customHeight="1">
      <c r="A324" s="8"/>
      <c r="B324" s="12"/>
      <c r="C324" s="9"/>
      <c r="D324" s="15"/>
      <c r="E324" s="15"/>
      <c r="F324" s="16"/>
      <c r="G324" s="51"/>
    </row>
    <row r="325" spans="1:7" ht="15" customHeight="1">
      <c r="A325" s="8" t="s">
        <v>302</v>
      </c>
      <c r="B325" s="22" t="s">
        <v>98</v>
      </c>
      <c r="C325" s="9"/>
      <c r="D325" s="15"/>
      <c r="E325" s="15"/>
      <c r="F325" s="16"/>
      <c r="G325" s="51"/>
    </row>
    <row r="326" spans="1:7" ht="15" customHeight="1">
      <c r="A326" s="8"/>
      <c r="B326" s="12"/>
      <c r="C326" s="9"/>
      <c r="D326" s="15"/>
      <c r="E326" s="15"/>
      <c r="F326" s="16"/>
      <c r="G326" s="51"/>
    </row>
    <row r="327" spans="1:7" ht="15" customHeight="1">
      <c r="A327" s="8"/>
      <c r="B327" s="39" t="s">
        <v>196</v>
      </c>
      <c r="C327" s="9"/>
      <c r="D327" s="15"/>
      <c r="E327" s="15"/>
      <c r="F327" s="16"/>
      <c r="G327" s="51"/>
    </row>
    <row r="328" spans="1:7" ht="15" customHeight="1">
      <c r="A328" s="8"/>
      <c r="B328" s="39" t="s">
        <v>197</v>
      </c>
      <c r="C328" s="9"/>
      <c r="D328" s="15"/>
      <c r="E328" s="15"/>
      <c r="F328" s="16"/>
      <c r="G328" s="51"/>
    </row>
    <row r="329" spans="1:7" ht="15" customHeight="1">
      <c r="A329" s="8"/>
      <c r="B329" s="39" t="s">
        <v>198</v>
      </c>
      <c r="C329" s="9"/>
      <c r="D329" s="15"/>
      <c r="E329" s="15"/>
      <c r="F329" s="16"/>
      <c r="G329" s="51"/>
    </row>
    <row r="330" spans="1:7" ht="15" customHeight="1">
      <c r="A330" s="8"/>
      <c r="B330" s="39" t="s">
        <v>193</v>
      </c>
      <c r="C330" s="9"/>
      <c r="D330" s="15"/>
      <c r="E330" s="15"/>
      <c r="F330" s="16"/>
      <c r="G330" s="51"/>
    </row>
    <row r="331" spans="1:7" ht="15" customHeight="1">
      <c r="A331" s="8"/>
      <c r="B331" s="39" t="s">
        <v>194</v>
      </c>
      <c r="C331" s="9"/>
      <c r="D331" s="15"/>
      <c r="E331" s="15"/>
      <c r="F331" s="16"/>
      <c r="G331" s="51"/>
    </row>
    <row r="332" spans="1:7" ht="15" customHeight="1">
      <c r="A332" s="8"/>
      <c r="B332" s="39" t="s">
        <v>195</v>
      </c>
      <c r="C332" s="9"/>
      <c r="D332" s="15"/>
      <c r="E332" s="15"/>
      <c r="F332" s="16"/>
      <c r="G332" s="51"/>
    </row>
    <row r="333" spans="1:7" ht="15" customHeight="1">
      <c r="A333" s="8"/>
      <c r="B333" s="39" t="s">
        <v>199</v>
      </c>
      <c r="C333" s="9"/>
      <c r="D333" s="15"/>
      <c r="E333" s="15"/>
      <c r="F333" s="16"/>
      <c r="G333" s="51"/>
    </row>
    <row r="334" spans="1:7" ht="15" customHeight="1">
      <c r="A334" s="8"/>
      <c r="B334" s="40" t="s">
        <v>362</v>
      </c>
      <c r="C334" s="9" t="s">
        <v>84</v>
      </c>
      <c r="D334" s="15">
        <v>2</v>
      </c>
      <c r="E334" s="15"/>
      <c r="F334" s="16"/>
      <c r="G334" s="17">
        <f t="shared" ref="G334:G336" si="37">F334*E334</f>
        <v>0</v>
      </c>
    </row>
    <row r="335" spans="1:7" ht="15" customHeight="1">
      <c r="A335" s="8"/>
      <c r="B335" s="12"/>
      <c r="C335" s="9"/>
      <c r="D335" s="15"/>
      <c r="E335" s="15"/>
      <c r="F335" s="16"/>
      <c r="G335" s="51"/>
    </row>
    <row r="336" spans="1:7" ht="15" customHeight="1">
      <c r="A336" s="8"/>
      <c r="B336" s="39" t="s">
        <v>200</v>
      </c>
      <c r="C336" s="9" t="s">
        <v>84</v>
      </c>
      <c r="D336" s="15">
        <v>4</v>
      </c>
      <c r="E336" s="15"/>
      <c r="F336" s="16"/>
      <c r="G336" s="17">
        <f t="shared" si="37"/>
        <v>0</v>
      </c>
    </row>
    <row r="337" spans="1:7" ht="15" customHeight="1">
      <c r="A337" s="8"/>
      <c r="B337" s="12"/>
      <c r="C337" s="9"/>
      <c r="D337" s="15"/>
      <c r="E337" s="15"/>
      <c r="F337" s="16"/>
      <c r="G337" s="51"/>
    </row>
    <row r="338" spans="1:7" ht="15" customHeight="1">
      <c r="A338" s="8"/>
      <c r="B338" s="39" t="s">
        <v>202</v>
      </c>
      <c r="C338" s="9"/>
      <c r="D338" s="15"/>
      <c r="E338" s="15"/>
      <c r="F338" s="16"/>
      <c r="G338" s="51"/>
    </row>
    <row r="339" spans="1:7" ht="15" customHeight="1">
      <c r="A339" s="8"/>
      <c r="B339" s="40" t="s">
        <v>362</v>
      </c>
      <c r="C339" s="9" t="s">
        <v>84</v>
      </c>
      <c r="D339" s="15">
        <v>1</v>
      </c>
      <c r="E339" s="15"/>
      <c r="F339" s="16"/>
      <c r="G339" s="17">
        <f t="shared" ref="G339" si="38">F339*E339</f>
        <v>0</v>
      </c>
    </row>
    <row r="340" spans="1:7" ht="15" customHeight="1">
      <c r="A340" s="8"/>
      <c r="B340" s="23"/>
      <c r="C340" s="9"/>
      <c r="D340" s="15"/>
      <c r="E340" s="15"/>
      <c r="F340" s="16"/>
      <c r="G340" s="51"/>
    </row>
    <row r="341" spans="1:7" ht="15" customHeight="1">
      <c r="A341" s="8"/>
      <c r="B341" s="39" t="s">
        <v>201</v>
      </c>
      <c r="C341" s="9"/>
      <c r="D341" s="15"/>
      <c r="E341" s="15"/>
      <c r="F341" s="16"/>
      <c r="G341" s="51"/>
    </row>
    <row r="342" spans="1:7" ht="15" customHeight="1">
      <c r="A342" s="8"/>
      <c r="B342" s="40" t="s">
        <v>362</v>
      </c>
      <c r="C342" s="9" t="s">
        <v>84</v>
      </c>
      <c r="D342" s="15">
        <v>2</v>
      </c>
      <c r="E342" s="15"/>
      <c r="F342" s="16"/>
      <c r="G342" s="17">
        <f t="shared" ref="G342" si="39">F342*E342</f>
        <v>0</v>
      </c>
    </row>
    <row r="343" spans="1:7" ht="15" customHeight="1" thickBot="1">
      <c r="A343" s="8"/>
      <c r="B343" s="12"/>
      <c r="C343" s="9"/>
      <c r="D343" s="15"/>
      <c r="E343" s="15"/>
      <c r="F343" s="16"/>
      <c r="G343" s="51"/>
    </row>
    <row r="344" spans="1:7" ht="15" customHeight="1" thickBot="1">
      <c r="A344" s="8"/>
      <c r="B344" s="41" t="s">
        <v>303</v>
      </c>
      <c r="C344" s="9"/>
      <c r="D344" s="15"/>
      <c r="E344" s="15"/>
      <c r="F344" s="16"/>
      <c r="G344" s="52">
        <f>SUBTOTAL(9,G129:G342)</f>
        <v>0</v>
      </c>
    </row>
    <row r="345" spans="1:7" ht="15" customHeight="1">
      <c r="A345" s="8"/>
      <c r="B345" s="12"/>
      <c r="C345" s="9"/>
      <c r="D345" s="15"/>
      <c r="E345" s="15"/>
      <c r="F345" s="16"/>
      <c r="G345" s="51"/>
    </row>
    <row r="346" spans="1:7" ht="15" customHeight="1">
      <c r="A346" s="20" t="s">
        <v>304</v>
      </c>
      <c r="B346" s="9" t="s">
        <v>99</v>
      </c>
      <c r="C346" s="9"/>
      <c r="D346" s="15"/>
      <c r="E346" s="15"/>
      <c r="F346" s="16"/>
      <c r="G346" s="51"/>
    </row>
    <row r="347" spans="1:7" ht="15" customHeight="1">
      <c r="A347" s="20"/>
      <c r="B347" s="21"/>
      <c r="C347" s="9"/>
      <c r="D347" s="15"/>
      <c r="E347" s="15"/>
      <c r="F347" s="16"/>
      <c r="G347" s="51"/>
    </row>
    <row r="348" spans="1:7" ht="15" customHeight="1">
      <c r="A348" s="8" t="s">
        <v>305</v>
      </c>
      <c r="B348" s="22" t="s">
        <v>88</v>
      </c>
      <c r="C348" s="22" t="s">
        <v>83</v>
      </c>
      <c r="D348" s="15"/>
      <c r="E348" s="15"/>
      <c r="F348" s="16"/>
      <c r="G348" s="51"/>
    </row>
    <row r="349" spans="1:7" ht="15" customHeight="1">
      <c r="A349" s="8"/>
      <c r="B349" s="12"/>
      <c r="C349" s="9"/>
      <c r="D349" s="15"/>
      <c r="E349" s="15"/>
      <c r="F349" s="16"/>
      <c r="G349" s="51"/>
    </row>
    <row r="350" spans="1:7" ht="15" customHeight="1">
      <c r="A350" s="8" t="s">
        <v>306</v>
      </c>
      <c r="B350" s="22" t="s">
        <v>100</v>
      </c>
      <c r="C350" s="22" t="s">
        <v>84</v>
      </c>
      <c r="D350" s="15">
        <v>1</v>
      </c>
      <c r="E350" s="15"/>
      <c r="F350" s="16"/>
      <c r="G350" s="17">
        <f t="shared" ref="G350" si="40">F350*E350</f>
        <v>0</v>
      </c>
    </row>
    <row r="351" spans="1:7" ht="15" customHeight="1">
      <c r="A351" s="8"/>
      <c r="B351" s="22"/>
      <c r="C351" s="9"/>
      <c r="D351" s="15"/>
      <c r="E351" s="15"/>
      <c r="F351" s="16"/>
      <c r="G351" s="51"/>
    </row>
    <row r="352" spans="1:7" ht="15" customHeight="1">
      <c r="A352" s="8" t="s">
        <v>307</v>
      </c>
      <c r="B352" s="22" t="s">
        <v>101</v>
      </c>
      <c r="C352" s="22" t="s">
        <v>84</v>
      </c>
      <c r="D352" s="15">
        <v>1</v>
      </c>
      <c r="E352" s="15"/>
      <c r="F352" s="16"/>
      <c r="G352" s="17">
        <f t="shared" ref="G352" si="41">F352*E352</f>
        <v>0</v>
      </c>
    </row>
    <row r="353" spans="1:7" ht="15" customHeight="1">
      <c r="A353" s="8"/>
      <c r="B353" s="12"/>
      <c r="C353" s="22"/>
      <c r="D353" s="15"/>
      <c r="E353" s="15"/>
      <c r="F353" s="16"/>
      <c r="G353" s="51"/>
    </row>
    <row r="354" spans="1:7" ht="15" customHeight="1">
      <c r="A354" s="8" t="s">
        <v>308</v>
      </c>
      <c r="B354" s="22" t="s">
        <v>102</v>
      </c>
      <c r="C354" s="22" t="s">
        <v>84</v>
      </c>
      <c r="D354" s="15">
        <v>1</v>
      </c>
      <c r="E354" s="15"/>
      <c r="F354" s="16"/>
      <c r="G354" s="17">
        <f t="shared" ref="G354" si="42">F354*E354</f>
        <v>0</v>
      </c>
    </row>
    <row r="355" spans="1:7" ht="15" customHeight="1">
      <c r="A355" s="8"/>
      <c r="B355" s="12"/>
      <c r="C355" s="22"/>
      <c r="D355" s="15"/>
      <c r="E355" s="15"/>
      <c r="F355" s="16"/>
      <c r="G355" s="51"/>
    </row>
    <row r="356" spans="1:7" ht="15" customHeight="1">
      <c r="A356" s="8" t="s">
        <v>309</v>
      </c>
      <c r="B356" s="22" t="s">
        <v>103</v>
      </c>
      <c r="C356" s="22" t="s">
        <v>84</v>
      </c>
      <c r="D356" s="15">
        <v>1</v>
      </c>
      <c r="E356" s="15"/>
      <c r="F356" s="16"/>
      <c r="G356" s="17">
        <f t="shared" ref="G356" si="43">F356*E356</f>
        <v>0</v>
      </c>
    </row>
    <row r="357" spans="1:7" ht="15" customHeight="1">
      <c r="A357" s="8"/>
      <c r="B357" s="12"/>
      <c r="C357" s="9"/>
      <c r="D357" s="15"/>
      <c r="E357" s="15"/>
      <c r="F357" s="16"/>
      <c r="G357" s="51"/>
    </row>
    <row r="358" spans="1:7" ht="15" customHeight="1">
      <c r="A358" s="8" t="s">
        <v>310</v>
      </c>
      <c r="B358" s="22" t="s">
        <v>104</v>
      </c>
      <c r="C358" s="9"/>
      <c r="D358" s="15"/>
      <c r="E358" s="15"/>
      <c r="F358" s="16"/>
      <c r="G358" s="51"/>
    </row>
    <row r="359" spans="1:7" ht="15" customHeight="1">
      <c r="A359" s="8"/>
      <c r="B359" s="39" t="s">
        <v>223</v>
      </c>
      <c r="C359" s="9"/>
      <c r="D359" s="15"/>
      <c r="E359" s="15"/>
      <c r="F359" s="16"/>
      <c r="G359" s="51"/>
    </row>
    <row r="360" spans="1:7" ht="15" customHeight="1">
      <c r="A360" s="8"/>
      <c r="B360" s="39" t="s">
        <v>224</v>
      </c>
      <c r="C360" s="9"/>
      <c r="D360" s="15"/>
      <c r="E360" s="15"/>
      <c r="F360" s="16"/>
      <c r="G360" s="51"/>
    </row>
    <row r="361" spans="1:7" ht="15" customHeight="1">
      <c r="A361" s="8"/>
      <c r="B361" s="40" t="s">
        <v>225</v>
      </c>
      <c r="C361" s="22" t="s">
        <v>84</v>
      </c>
      <c r="D361" s="15">
        <v>1</v>
      </c>
      <c r="E361" s="15"/>
      <c r="F361" s="16"/>
      <c r="G361" s="17">
        <f t="shared" ref="G361" si="44">F361*E361</f>
        <v>0</v>
      </c>
    </row>
    <row r="362" spans="1:7" ht="15" customHeight="1">
      <c r="A362" s="8"/>
      <c r="B362" s="12"/>
      <c r="C362" s="9"/>
      <c r="D362" s="15"/>
      <c r="E362" s="15"/>
      <c r="F362" s="16"/>
      <c r="G362" s="51"/>
    </row>
    <row r="363" spans="1:7" ht="15" customHeight="1">
      <c r="A363" s="8" t="s">
        <v>311</v>
      </c>
      <c r="B363" s="22" t="s">
        <v>105</v>
      </c>
      <c r="C363" s="9"/>
      <c r="D363" s="15"/>
      <c r="E363" s="15"/>
      <c r="F363" s="16"/>
      <c r="G363" s="51"/>
    </row>
    <row r="364" spans="1:7" ht="15" customHeight="1">
      <c r="A364" s="8"/>
      <c r="B364" s="12"/>
      <c r="C364" s="9"/>
      <c r="D364" s="15"/>
      <c r="E364" s="15"/>
      <c r="F364" s="16"/>
      <c r="G364" s="51"/>
    </row>
    <row r="365" spans="1:7" ht="15" customHeight="1">
      <c r="A365" s="8"/>
      <c r="B365" s="39" t="s">
        <v>226</v>
      </c>
      <c r="C365" s="22" t="s">
        <v>84</v>
      </c>
      <c r="D365" s="15">
        <v>1</v>
      </c>
      <c r="E365" s="15"/>
      <c r="F365" s="16"/>
      <c r="G365" s="17">
        <f t="shared" ref="G365" si="45">F365*E365</f>
        <v>0</v>
      </c>
    </row>
    <row r="366" spans="1:7" ht="15" customHeight="1">
      <c r="A366" s="8"/>
      <c r="B366" s="39"/>
      <c r="C366" s="9"/>
      <c r="D366" s="15"/>
      <c r="E366" s="15"/>
      <c r="F366" s="16"/>
      <c r="G366" s="51"/>
    </row>
    <row r="367" spans="1:7" ht="15" customHeight="1">
      <c r="A367" s="8"/>
      <c r="B367" s="39" t="s">
        <v>222</v>
      </c>
      <c r="C367" s="22" t="s">
        <v>84</v>
      </c>
      <c r="D367" s="15">
        <v>1</v>
      </c>
      <c r="E367" s="15"/>
      <c r="F367" s="16"/>
      <c r="G367" s="17">
        <f t="shared" ref="G367" si="46">F367*E367</f>
        <v>0</v>
      </c>
    </row>
    <row r="368" spans="1:7" ht="15" customHeight="1">
      <c r="A368" s="8"/>
      <c r="B368" s="12"/>
      <c r="C368" s="9"/>
      <c r="D368" s="15"/>
      <c r="E368" s="15"/>
      <c r="F368" s="16"/>
      <c r="G368" s="51"/>
    </row>
    <row r="369" spans="1:7" ht="15" customHeight="1">
      <c r="A369" s="8" t="s">
        <v>312</v>
      </c>
      <c r="B369" s="22" t="s">
        <v>221</v>
      </c>
      <c r="C369" s="9"/>
      <c r="D369" s="15"/>
      <c r="E369" s="15"/>
      <c r="F369" s="16"/>
      <c r="G369" s="51"/>
    </row>
    <row r="370" spans="1:7" ht="15" customHeight="1">
      <c r="A370" s="8"/>
      <c r="B370" s="12"/>
      <c r="C370" s="9"/>
      <c r="D370" s="15"/>
      <c r="E370" s="15"/>
      <c r="F370" s="16"/>
      <c r="G370" s="51"/>
    </row>
    <row r="371" spans="1:7" ht="15" customHeight="1">
      <c r="A371" s="8"/>
      <c r="B371" s="39" t="s">
        <v>226</v>
      </c>
      <c r="C371" s="22" t="s">
        <v>84</v>
      </c>
      <c r="D371" s="15">
        <v>1</v>
      </c>
      <c r="E371" s="15"/>
      <c r="F371" s="16"/>
      <c r="G371" s="17">
        <f t="shared" ref="G371" si="47">F371*E371</f>
        <v>0</v>
      </c>
    </row>
    <row r="372" spans="1:7" ht="15" customHeight="1">
      <c r="A372" s="8"/>
      <c r="B372" s="39" t="s">
        <v>222</v>
      </c>
      <c r="C372" s="22" t="s">
        <v>84</v>
      </c>
      <c r="D372" s="15">
        <v>1</v>
      </c>
      <c r="E372" s="15"/>
      <c r="F372" s="16"/>
      <c r="G372" s="17">
        <f t="shared" ref="G372" si="48">F372*E372</f>
        <v>0</v>
      </c>
    </row>
    <row r="373" spans="1:7" ht="15" customHeight="1">
      <c r="A373" s="8"/>
      <c r="B373" s="39" t="s">
        <v>228</v>
      </c>
      <c r="C373" s="22" t="s">
        <v>84</v>
      </c>
      <c r="D373" s="15">
        <v>2</v>
      </c>
      <c r="E373" s="15"/>
      <c r="F373" s="16"/>
      <c r="G373" s="17">
        <f t="shared" ref="G373" si="49">F373*E373</f>
        <v>0</v>
      </c>
    </row>
    <row r="374" spans="1:7" ht="15" customHeight="1">
      <c r="A374" s="8"/>
      <c r="B374" s="39" t="s">
        <v>227</v>
      </c>
      <c r="C374" s="22" t="s">
        <v>84</v>
      </c>
      <c r="D374" s="15">
        <v>2</v>
      </c>
      <c r="E374" s="15"/>
      <c r="F374" s="16"/>
      <c r="G374" s="17">
        <f t="shared" ref="G374" si="50">F374*E374</f>
        <v>0</v>
      </c>
    </row>
    <row r="375" spans="1:7" ht="15" customHeight="1">
      <c r="A375" s="8"/>
      <c r="B375" s="39" t="s">
        <v>229</v>
      </c>
      <c r="C375" s="22" t="s">
        <v>84</v>
      </c>
      <c r="D375" s="15">
        <v>2</v>
      </c>
      <c r="E375" s="15"/>
      <c r="F375" s="16"/>
      <c r="G375" s="17">
        <f t="shared" ref="G375" si="51">F375*E375</f>
        <v>0</v>
      </c>
    </row>
    <row r="376" spans="1:7" ht="15" customHeight="1">
      <c r="A376" s="8"/>
      <c r="B376" s="39" t="s">
        <v>222</v>
      </c>
      <c r="C376" s="22" t="s">
        <v>84</v>
      </c>
      <c r="D376" s="15">
        <v>2</v>
      </c>
      <c r="E376" s="15"/>
      <c r="F376" s="16"/>
      <c r="G376" s="17">
        <f t="shared" ref="G376" si="52">F376*E376</f>
        <v>0</v>
      </c>
    </row>
    <row r="377" spans="1:7" ht="15" customHeight="1">
      <c r="A377" s="8"/>
      <c r="B377" s="12"/>
      <c r="C377" s="9"/>
      <c r="D377" s="15"/>
      <c r="E377" s="15"/>
      <c r="F377" s="16"/>
      <c r="G377" s="51"/>
    </row>
    <row r="378" spans="1:7" ht="15" customHeight="1">
      <c r="A378" s="8" t="s">
        <v>313</v>
      </c>
      <c r="B378" s="22" t="s">
        <v>106</v>
      </c>
      <c r="C378" s="9"/>
      <c r="D378" s="15"/>
      <c r="E378" s="15"/>
      <c r="F378" s="16"/>
      <c r="G378" s="51"/>
    </row>
    <row r="379" spans="1:7" ht="15" customHeight="1">
      <c r="A379" s="8"/>
      <c r="B379" s="12"/>
      <c r="C379" s="9"/>
      <c r="D379" s="15"/>
      <c r="E379" s="15"/>
      <c r="F379" s="16"/>
      <c r="G379" s="51"/>
    </row>
    <row r="380" spans="1:7" ht="15" customHeight="1">
      <c r="A380" s="8"/>
      <c r="B380" s="40" t="s">
        <v>362</v>
      </c>
      <c r="C380" s="22" t="s">
        <v>84</v>
      </c>
      <c r="D380" s="15">
        <v>1</v>
      </c>
      <c r="E380" s="15"/>
      <c r="F380" s="16"/>
      <c r="G380" s="17">
        <f t="shared" ref="G380" si="53">F380*E380</f>
        <v>0</v>
      </c>
    </row>
    <row r="381" spans="1:7" ht="15" customHeight="1">
      <c r="A381" s="8"/>
      <c r="B381" s="12"/>
      <c r="C381" s="9"/>
      <c r="D381" s="15"/>
      <c r="E381" s="15"/>
      <c r="F381" s="16"/>
      <c r="G381" s="51"/>
    </row>
    <row r="382" spans="1:7" ht="15" customHeight="1">
      <c r="A382" s="8" t="s">
        <v>314</v>
      </c>
      <c r="B382" s="22" t="s">
        <v>107</v>
      </c>
      <c r="C382" s="9"/>
      <c r="D382" s="15"/>
      <c r="E382" s="15"/>
      <c r="F382" s="16"/>
      <c r="G382" s="51"/>
    </row>
    <row r="383" spans="1:7" ht="15" customHeight="1">
      <c r="A383" s="8"/>
      <c r="B383" s="40" t="s">
        <v>362</v>
      </c>
      <c r="C383" s="22" t="s">
        <v>84</v>
      </c>
      <c r="D383" s="15">
        <v>1</v>
      </c>
      <c r="E383" s="15"/>
      <c r="F383" s="16"/>
      <c r="G383" s="17">
        <f t="shared" ref="G383" si="54">F383*E383</f>
        <v>0</v>
      </c>
    </row>
    <row r="384" spans="1:7" ht="15" customHeight="1">
      <c r="A384" s="8"/>
      <c r="B384" s="12"/>
      <c r="C384" s="9"/>
      <c r="D384" s="15"/>
      <c r="E384" s="15"/>
      <c r="F384" s="16"/>
      <c r="G384" s="51"/>
    </row>
    <row r="385" spans="1:7" ht="15" customHeight="1">
      <c r="A385" s="8" t="s">
        <v>315</v>
      </c>
      <c r="B385" s="22" t="s">
        <v>108</v>
      </c>
      <c r="C385" s="9"/>
      <c r="D385" s="15"/>
      <c r="E385" s="15"/>
      <c r="F385" s="16"/>
      <c r="G385" s="51"/>
    </row>
    <row r="386" spans="1:7" ht="15" customHeight="1">
      <c r="A386" s="8"/>
      <c r="B386" s="40" t="s">
        <v>362</v>
      </c>
      <c r="C386" s="22" t="s">
        <v>84</v>
      </c>
      <c r="D386" s="15">
        <v>1</v>
      </c>
      <c r="E386" s="15"/>
      <c r="F386" s="16"/>
      <c r="G386" s="17">
        <f t="shared" ref="G386" si="55">F386*E386</f>
        <v>0</v>
      </c>
    </row>
    <row r="387" spans="1:7" ht="15" customHeight="1" thickBot="1">
      <c r="A387" s="8"/>
      <c r="B387" s="12"/>
      <c r="C387" s="9"/>
      <c r="D387" s="15"/>
      <c r="E387" s="15"/>
      <c r="F387" s="16"/>
      <c r="G387" s="51"/>
    </row>
    <row r="388" spans="1:7" ht="15" customHeight="1" thickBot="1">
      <c r="A388" s="8"/>
      <c r="B388" s="41" t="s">
        <v>316</v>
      </c>
      <c r="C388" s="9"/>
      <c r="D388" s="15"/>
      <c r="E388" s="15"/>
      <c r="F388" s="16"/>
      <c r="G388" s="52">
        <f>SUBTOTAL(9,G346:G386)</f>
        <v>0</v>
      </c>
    </row>
    <row r="389" spans="1:7" ht="15" customHeight="1">
      <c r="A389" s="8"/>
      <c r="B389" s="12"/>
      <c r="C389" s="9"/>
      <c r="D389" s="15"/>
      <c r="E389" s="15"/>
      <c r="F389" s="16"/>
      <c r="G389" s="51"/>
    </row>
    <row r="390" spans="1:7" ht="15" customHeight="1">
      <c r="A390" s="20" t="s">
        <v>317</v>
      </c>
      <c r="B390" s="9" t="s">
        <v>79</v>
      </c>
      <c r="C390" s="9"/>
      <c r="D390" s="15"/>
      <c r="E390" s="15"/>
      <c r="F390" s="16"/>
      <c r="G390" s="51"/>
    </row>
    <row r="391" spans="1:7" ht="15" customHeight="1">
      <c r="A391" s="8"/>
      <c r="B391" s="12"/>
      <c r="C391" s="9"/>
      <c r="D391" s="15"/>
      <c r="E391" s="15"/>
      <c r="F391" s="16"/>
      <c r="G391" s="51"/>
    </row>
    <row r="392" spans="1:7" ht="15" customHeight="1">
      <c r="A392" s="8" t="s">
        <v>318</v>
      </c>
      <c r="B392" s="22" t="s">
        <v>88</v>
      </c>
      <c r="C392" s="9"/>
      <c r="D392" s="15"/>
      <c r="E392" s="15"/>
      <c r="F392" s="16"/>
      <c r="G392" s="51"/>
    </row>
    <row r="393" spans="1:7" ht="15" customHeight="1">
      <c r="A393" s="8"/>
      <c r="B393" s="12"/>
      <c r="C393" s="9"/>
      <c r="D393" s="15"/>
      <c r="E393" s="15"/>
      <c r="F393" s="16"/>
      <c r="G393" s="51"/>
    </row>
    <row r="394" spans="1:7" ht="15" customHeight="1">
      <c r="A394" s="8" t="s">
        <v>319</v>
      </c>
      <c r="B394" s="22" t="s">
        <v>109</v>
      </c>
      <c r="C394" s="9"/>
      <c r="D394" s="15"/>
      <c r="E394" s="15"/>
      <c r="F394" s="16"/>
      <c r="G394" s="51"/>
    </row>
    <row r="395" spans="1:7" ht="15" customHeight="1">
      <c r="A395" s="8"/>
      <c r="B395" s="12"/>
      <c r="C395" s="9"/>
      <c r="D395" s="15"/>
      <c r="E395" s="15"/>
      <c r="F395" s="16"/>
      <c r="G395" s="51"/>
    </row>
    <row r="396" spans="1:7" ht="15" customHeight="1">
      <c r="A396" s="8"/>
      <c r="B396" s="40" t="s">
        <v>362</v>
      </c>
      <c r="C396" s="22" t="s">
        <v>84</v>
      </c>
      <c r="D396" s="15">
        <v>1</v>
      </c>
      <c r="E396" s="15"/>
      <c r="F396" s="16"/>
      <c r="G396" s="17">
        <f t="shared" ref="G396" si="56">F396*E396</f>
        <v>0</v>
      </c>
    </row>
    <row r="397" spans="1:7" ht="15" customHeight="1">
      <c r="A397" s="8"/>
      <c r="B397" s="12"/>
      <c r="C397" s="22"/>
      <c r="D397" s="15"/>
      <c r="E397" s="15"/>
      <c r="F397" s="16"/>
      <c r="G397" s="17"/>
    </row>
    <row r="398" spans="1:7" ht="15" customHeight="1">
      <c r="A398" s="8" t="s">
        <v>320</v>
      </c>
      <c r="B398" s="22" t="s">
        <v>110</v>
      </c>
      <c r="C398" s="9"/>
      <c r="D398" s="15"/>
      <c r="E398" s="15"/>
      <c r="F398" s="16"/>
      <c r="G398" s="51"/>
    </row>
    <row r="399" spans="1:7" ht="15" customHeight="1">
      <c r="A399" s="8"/>
      <c r="B399" s="12"/>
      <c r="C399" s="9"/>
      <c r="D399" s="15"/>
      <c r="E399" s="15"/>
      <c r="F399" s="16"/>
      <c r="G399" s="51"/>
    </row>
    <row r="400" spans="1:7" ht="15" customHeight="1">
      <c r="A400" s="8"/>
      <c r="B400" s="40" t="s">
        <v>362</v>
      </c>
      <c r="C400" s="22" t="s">
        <v>84</v>
      </c>
      <c r="D400" s="15">
        <v>1</v>
      </c>
      <c r="E400" s="15"/>
      <c r="F400" s="16"/>
      <c r="G400" s="17">
        <f t="shared" ref="G400" si="57">F400*E400</f>
        <v>0</v>
      </c>
    </row>
    <row r="401" spans="1:7" ht="15" customHeight="1">
      <c r="A401" s="8"/>
      <c r="B401" s="12"/>
      <c r="C401" s="22"/>
      <c r="D401" s="15"/>
      <c r="E401" s="15"/>
      <c r="F401" s="16"/>
      <c r="G401" s="17"/>
    </row>
    <row r="402" spans="1:7" ht="15" customHeight="1">
      <c r="A402" s="8" t="s">
        <v>321</v>
      </c>
      <c r="B402" s="22" t="s">
        <v>111</v>
      </c>
      <c r="C402" s="9"/>
      <c r="D402" s="15"/>
      <c r="E402" s="15"/>
      <c r="F402" s="16"/>
      <c r="G402" s="51"/>
    </row>
    <row r="403" spans="1:7" ht="15" customHeight="1">
      <c r="A403" s="8"/>
      <c r="B403" s="12"/>
      <c r="C403" s="22"/>
      <c r="D403" s="15"/>
      <c r="E403" s="15"/>
      <c r="F403" s="16"/>
      <c r="G403" s="17"/>
    </row>
    <row r="404" spans="1:7" ht="15" customHeight="1">
      <c r="A404" s="8"/>
      <c r="B404" s="39" t="s">
        <v>252</v>
      </c>
      <c r="C404" s="22"/>
      <c r="D404" s="15"/>
      <c r="E404" s="15"/>
      <c r="F404" s="16"/>
      <c r="G404" s="17"/>
    </row>
    <row r="405" spans="1:7" ht="15" customHeight="1">
      <c r="A405" s="8"/>
      <c r="B405" s="39" t="s">
        <v>253</v>
      </c>
      <c r="C405" s="22"/>
      <c r="D405" s="15"/>
      <c r="E405" s="15"/>
      <c r="F405" s="16"/>
      <c r="G405" s="17"/>
    </row>
    <row r="406" spans="1:7" ht="15" customHeight="1">
      <c r="A406" s="8"/>
      <c r="B406" s="39" t="s">
        <v>244</v>
      </c>
      <c r="C406" s="22" t="s">
        <v>84</v>
      </c>
      <c r="D406" s="15">
        <v>1</v>
      </c>
      <c r="E406" s="15"/>
      <c r="F406" s="16"/>
      <c r="G406" s="17">
        <f t="shared" ref="G406:G410" si="58">E406*F406</f>
        <v>0</v>
      </c>
    </row>
    <row r="407" spans="1:7" ht="15" customHeight="1">
      <c r="A407" s="8"/>
      <c r="B407" s="39" t="s">
        <v>245</v>
      </c>
      <c r="C407" s="22" t="s">
        <v>84</v>
      </c>
      <c r="D407" s="15">
        <v>1</v>
      </c>
      <c r="E407" s="15"/>
      <c r="F407" s="16"/>
      <c r="G407" s="17">
        <f t="shared" si="58"/>
        <v>0</v>
      </c>
    </row>
    <row r="408" spans="1:7" ht="15" customHeight="1">
      <c r="A408" s="8"/>
      <c r="B408" s="39" t="s">
        <v>246</v>
      </c>
      <c r="C408" s="22" t="s">
        <v>84</v>
      </c>
      <c r="D408" s="15">
        <v>1</v>
      </c>
      <c r="E408" s="15"/>
      <c r="F408" s="16"/>
      <c r="G408" s="17">
        <f t="shared" si="58"/>
        <v>0</v>
      </c>
    </row>
    <row r="409" spans="1:7" ht="15" customHeight="1">
      <c r="A409" s="8"/>
      <c r="B409" s="39" t="s">
        <v>247</v>
      </c>
      <c r="C409" s="22" t="s">
        <v>84</v>
      </c>
      <c r="D409" s="15">
        <v>1</v>
      </c>
      <c r="E409" s="15"/>
      <c r="F409" s="16"/>
      <c r="G409" s="17">
        <f t="shared" si="58"/>
        <v>0</v>
      </c>
    </row>
    <row r="410" spans="1:7" ht="15" customHeight="1">
      <c r="A410" s="8"/>
      <c r="B410" s="39" t="s">
        <v>248</v>
      </c>
      <c r="C410" s="22" t="s">
        <v>84</v>
      </c>
      <c r="D410" s="15">
        <v>1</v>
      </c>
      <c r="E410" s="15"/>
      <c r="F410" s="16"/>
      <c r="G410" s="17">
        <f t="shared" si="58"/>
        <v>0</v>
      </c>
    </row>
    <row r="411" spans="1:7" ht="15" customHeight="1">
      <c r="A411" s="8"/>
      <c r="B411" s="12"/>
      <c r="C411" s="22"/>
      <c r="D411" s="15"/>
      <c r="E411" s="15"/>
      <c r="F411" s="16"/>
      <c r="G411" s="17"/>
    </row>
    <row r="412" spans="1:7" ht="15" customHeight="1">
      <c r="A412" s="8"/>
      <c r="B412" s="39" t="s">
        <v>249</v>
      </c>
      <c r="C412" s="22" t="s">
        <v>84</v>
      </c>
      <c r="D412" s="15">
        <v>1</v>
      </c>
      <c r="E412" s="15"/>
      <c r="F412" s="16"/>
      <c r="G412" s="17">
        <f t="shared" ref="G412" si="59">E412*F412</f>
        <v>0</v>
      </c>
    </row>
    <row r="413" spans="1:7" ht="15" customHeight="1">
      <c r="A413" s="8"/>
      <c r="B413" s="39" t="s">
        <v>250</v>
      </c>
      <c r="C413" s="22"/>
      <c r="D413" s="15"/>
      <c r="E413" s="15"/>
      <c r="F413" s="16"/>
      <c r="G413" s="17"/>
    </row>
    <row r="414" spans="1:7" ht="15" customHeight="1">
      <c r="A414" s="8"/>
      <c r="B414" s="39" t="s">
        <v>251</v>
      </c>
      <c r="C414" s="22"/>
      <c r="D414" s="15"/>
      <c r="E414" s="15"/>
      <c r="F414" s="16"/>
      <c r="G414" s="17"/>
    </row>
    <row r="415" spans="1:7" ht="15" customHeight="1" thickBot="1">
      <c r="A415" s="8"/>
      <c r="B415" s="12"/>
      <c r="C415" s="22"/>
      <c r="D415" s="15"/>
      <c r="E415" s="15"/>
      <c r="F415" s="16"/>
      <c r="G415" s="17"/>
    </row>
    <row r="416" spans="1:7" ht="15" customHeight="1" thickBot="1">
      <c r="A416" s="8"/>
      <c r="B416" s="41" t="s">
        <v>322</v>
      </c>
      <c r="C416" s="9"/>
      <c r="D416" s="15"/>
      <c r="E416" s="15"/>
      <c r="F416" s="16"/>
      <c r="G416" s="52">
        <f>SUBTOTAL(9,G390:G415)</f>
        <v>0</v>
      </c>
    </row>
    <row r="417" spans="1:7" ht="15" customHeight="1">
      <c r="A417" s="8"/>
      <c r="B417" s="12"/>
      <c r="C417" s="9"/>
      <c r="D417" s="15"/>
      <c r="E417" s="15"/>
      <c r="F417" s="16"/>
      <c r="G417" s="51"/>
    </row>
    <row r="418" spans="1:7" ht="15" customHeight="1">
      <c r="A418" s="20" t="s">
        <v>323</v>
      </c>
      <c r="B418" s="9" t="s">
        <v>239</v>
      </c>
      <c r="C418" s="9"/>
      <c r="D418" s="15"/>
      <c r="E418" s="15"/>
      <c r="F418" s="16"/>
      <c r="G418" s="51"/>
    </row>
    <row r="419" spans="1:7" ht="15" customHeight="1">
      <c r="A419" s="8"/>
      <c r="B419" s="12"/>
      <c r="C419" s="9"/>
      <c r="D419" s="15"/>
      <c r="E419" s="15"/>
      <c r="F419" s="16"/>
      <c r="G419" s="51"/>
    </row>
    <row r="420" spans="1:7" ht="15" customHeight="1">
      <c r="A420" s="8"/>
      <c r="B420" s="22" t="s">
        <v>240</v>
      </c>
      <c r="C420" s="9"/>
      <c r="D420" s="15"/>
      <c r="E420" s="15"/>
      <c r="F420" s="16"/>
      <c r="G420" s="51"/>
    </row>
    <row r="421" spans="1:7" ht="15" customHeight="1">
      <c r="A421" s="8"/>
      <c r="B421" s="40" t="s">
        <v>362</v>
      </c>
      <c r="C421" s="22" t="s">
        <v>84</v>
      </c>
      <c r="D421" s="15">
        <v>1</v>
      </c>
      <c r="E421" s="15"/>
      <c r="F421" s="16"/>
      <c r="G421" s="17">
        <f t="shared" ref="G421" si="60">F421*E421</f>
        <v>0</v>
      </c>
    </row>
    <row r="422" spans="1:7" ht="15" customHeight="1">
      <c r="A422" s="8"/>
      <c r="B422" s="23"/>
      <c r="C422" s="9"/>
      <c r="D422" s="15"/>
      <c r="E422" s="15"/>
      <c r="F422" s="16"/>
      <c r="G422" s="51"/>
    </row>
    <row r="423" spans="1:7" ht="15" customHeight="1">
      <c r="A423" s="8"/>
      <c r="B423" s="22" t="s">
        <v>241</v>
      </c>
      <c r="C423" s="9"/>
      <c r="D423" s="15"/>
      <c r="E423" s="15"/>
      <c r="F423" s="16"/>
      <c r="G423" s="51"/>
    </row>
    <row r="424" spans="1:7" ht="15" customHeight="1">
      <c r="A424" s="8"/>
      <c r="B424" s="40" t="s">
        <v>362</v>
      </c>
      <c r="C424" s="22" t="s">
        <v>84</v>
      </c>
      <c r="D424" s="15">
        <v>1</v>
      </c>
      <c r="E424" s="15"/>
      <c r="F424" s="16"/>
      <c r="G424" s="17">
        <f t="shared" ref="G424" si="61">F424*E424</f>
        <v>0</v>
      </c>
    </row>
    <row r="425" spans="1:7" ht="15" customHeight="1" thickBot="1">
      <c r="A425" s="8"/>
      <c r="B425" s="12"/>
      <c r="C425" s="9"/>
      <c r="D425" s="15"/>
      <c r="E425" s="15"/>
      <c r="F425" s="16"/>
      <c r="G425" s="51"/>
    </row>
    <row r="426" spans="1:7" ht="15" customHeight="1" thickBot="1">
      <c r="A426" s="8"/>
      <c r="B426" s="19" t="s">
        <v>354</v>
      </c>
      <c r="C426" s="9"/>
      <c r="D426" s="15"/>
      <c r="E426" s="15"/>
      <c r="F426" s="16"/>
      <c r="G426" s="52">
        <f>SUBTOTAL(9,G421:G424)</f>
        <v>0</v>
      </c>
    </row>
    <row r="427" spans="1:7" ht="15" customHeight="1">
      <c r="A427" s="8"/>
      <c r="B427" s="12"/>
      <c r="C427" s="9"/>
      <c r="D427" s="15"/>
      <c r="E427" s="15"/>
      <c r="F427" s="16"/>
      <c r="G427" s="51"/>
    </row>
    <row r="428" spans="1:7" ht="15" customHeight="1">
      <c r="A428" s="20" t="s">
        <v>324</v>
      </c>
      <c r="B428" s="9" t="s">
        <v>242</v>
      </c>
      <c r="C428" s="9"/>
      <c r="D428" s="15"/>
      <c r="E428" s="15"/>
      <c r="F428" s="16"/>
      <c r="G428" s="51"/>
    </row>
    <row r="429" spans="1:7" ht="15" customHeight="1">
      <c r="A429" s="8"/>
      <c r="B429" s="12"/>
      <c r="C429" s="9"/>
      <c r="D429" s="15"/>
      <c r="E429" s="15"/>
      <c r="F429" s="16"/>
      <c r="G429" s="51"/>
    </row>
    <row r="430" spans="1:7" ht="15" customHeight="1">
      <c r="A430" s="8"/>
      <c r="B430" s="22" t="s">
        <v>237</v>
      </c>
      <c r="C430" s="22" t="s">
        <v>84</v>
      </c>
      <c r="D430" s="15">
        <v>1</v>
      </c>
      <c r="E430" s="15"/>
      <c r="F430" s="16"/>
      <c r="G430" s="17">
        <f t="shared" ref="G430" si="62">F430*E430</f>
        <v>0</v>
      </c>
    </row>
    <row r="431" spans="1:7" ht="15" customHeight="1">
      <c r="A431" s="8"/>
      <c r="B431" s="22"/>
      <c r="C431" s="9"/>
      <c r="D431" s="15"/>
      <c r="E431" s="15"/>
      <c r="F431" s="16"/>
      <c r="G431" s="51"/>
    </row>
    <row r="432" spans="1:7" ht="15" customHeight="1">
      <c r="A432" s="8"/>
      <c r="B432" s="22" t="s">
        <v>238</v>
      </c>
      <c r="C432" s="22" t="s">
        <v>84</v>
      </c>
      <c r="D432" s="15">
        <v>1</v>
      </c>
      <c r="E432" s="15"/>
      <c r="F432" s="16"/>
      <c r="G432" s="17">
        <f t="shared" ref="G432" si="63">F432*E432</f>
        <v>0</v>
      </c>
    </row>
    <row r="433" spans="1:7" ht="15" customHeight="1" thickBot="1">
      <c r="A433" s="8"/>
      <c r="B433" s="12"/>
      <c r="C433" s="9"/>
      <c r="D433" s="15"/>
      <c r="E433" s="15"/>
      <c r="F433" s="16"/>
      <c r="G433" s="51"/>
    </row>
    <row r="434" spans="1:7" ht="15" customHeight="1" thickBot="1">
      <c r="A434" s="8"/>
      <c r="B434" s="19" t="s">
        <v>355</v>
      </c>
      <c r="C434" s="9"/>
      <c r="D434" s="15"/>
      <c r="E434" s="15"/>
      <c r="F434" s="16"/>
      <c r="G434" s="52">
        <f>SUBTOTAL(9,G429:G432)</f>
        <v>0</v>
      </c>
    </row>
    <row r="435" spans="1:7" ht="15" customHeight="1">
      <c r="A435" s="8"/>
      <c r="B435" s="24"/>
      <c r="C435" s="9"/>
      <c r="D435" s="15"/>
      <c r="E435" s="15"/>
      <c r="F435" s="16"/>
      <c r="G435" s="51"/>
    </row>
    <row r="436" spans="1:7" ht="15" customHeight="1">
      <c r="A436" s="20" t="s">
        <v>325</v>
      </c>
      <c r="B436" s="9" t="s">
        <v>80</v>
      </c>
      <c r="C436" s="22" t="s">
        <v>83</v>
      </c>
      <c r="D436" s="15"/>
      <c r="E436" s="15"/>
      <c r="F436" s="16"/>
      <c r="G436" s="51"/>
    </row>
    <row r="437" spans="1:7" ht="15" customHeight="1">
      <c r="A437" s="8"/>
      <c r="B437" s="12"/>
      <c r="C437" s="9"/>
      <c r="D437" s="15"/>
      <c r="E437" s="15"/>
      <c r="F437" s="16"/>
      <c r="G437" s="51"/>
    </row>
    <row r="438" spans="1:7" ht="15" customHeight="1">
      <c r="A438" s="20" t="s">
        <v>326</v>
      </c>
      <c r="B438" s="9" t="s">
        <v>81</v>
      </c>
      <c r="C438" s="22" t="s">
        <v>83</v>
      </c>
      <c r="D438" s="15"/>
      <c r="E438" s="15"/>
      <c r="F438" s="16"/>
      <c r="G438" s="51"/>
    </row>
    <row r="439" spans="1:7" ht="15" customHeight="1">
      <c r="A439" s="8"/>
      <c r="B439" s="12"/>
      <c r="C439" s="9"/>
      <c r="D439" s="15"/>
      <c r="E439" s="15"/>
      <c r="F439" s="16"/>
      <c r="G439" s="51"/>
    </row>
    <row r="440" spans="1:7" ht="15" customHeight="1">
      <c r="A440" s="20" t="s">
        <v>327</v>
      </c>
      <c r="B440" s="9" t="s">
        <v>82</v>
      </c>
      <c r="C440" s="9"/>
      <c r="D440" s="15"/>
      <c r="E440" s="15"/>
      <c r="F440" s="16"/>
      <c r="G440" s="51">
        <f>E440*F440</f>
        <v>0</v>
      </c>
    </row>
    <row r="441" spans="1:7" ht="15" customHeight="1">
      <c r="A441" s="8"/>
      <c r="B441" s="12"/>
      <c r="C441" s="9"/>
      <c r="D441" s="15"/>
      <c r="E441" s="15"/>
      <c r="F441" s="16"/>
      <c r="G441" s="51"/>
    </row>
    <row r="442" spans="1:7" ht="15" customHeight="1">
      <c r="A442" s="8"/>
      <c r="B442" s="22" t="s">
        <v>230</v>
      </c>
      <c r="C442" s="22" t="s">
        <v>84</v>
      </c>
      <c r="D442" s="15">
        <v>1</v>
      </c>
      <c r="E442" s="15"/>
      <c r="F442" s="16"/>
      <c r="G442" s="51">
        <f>E442*F442</f>
        <v>0</v>
      </c>
    </row>
    <row r="443" spans="1:7" ht="15" customHeight="1">
      <c r="A443" s="8"/>
      <c r="B443" s="12"/>
      <c r="C443" s="22"/>
      <c r="D443" s="15"/>
      <c r="E443" s="15"/>
      <c r="F443" s="16"/>
      <c r="G443" s="51"/>
    </row>
    <row r="444" spans="1:7" ht="15" customHeight="1">
      <c r="A444" s="8"/>
      <c r="B444" s="22" t="s">
        <v>233</v>
      </c>
      <c r="C444" s="22"/>
      <c r="D444" s="15"/>
      <c r="E444" s="15"/>
      <c r="F444" s="16"/>
      <c r="G444" s="51"/>
    </row>
    <row r="445" spans="1:7" ht="15" customHeight="1">
      <c r="A445" s="8"/>
      <c r="B445" s="22" t="s">
        <v>234</v>
      </c>
      <c r="C445" s="22"/>
      <c r="D445" s="15"/>
      <c r="E445" s="15"/>
      <c r="F445" s="16"/>
      <c r="G445" s="51"/>
    </row>
    <row r="446" spans="1:7" ht="15" customHeight="1">
      <c r="A446" s="8"/>
      <c r="B446" s="40" t="s">
        <v>231</v>
      </c>
      <c r="C446" s="22" t="s">
        <v>204</v>
      </c>
      <c r="D446" s="15">
        <f>9+8+9+1</f>
        <v>27</v>
      </c>
      <c r="E446" s="15"/>
      <c r="F446" s="16"/>
      <c r="G446" s="51">
        <f>E446*F446</f>
        <v>0</v>
      </c>
    </row>
    <row r="447" spans="1:7" ht="15" customHeight="1">
      <c r="A447" s="8"/>
      <c r="B447" s="12"/>
      <c r="C447" s="22"/>
      <c r="D447" s="15"/>
      <c r="E447" s="15"/>
      <c r="F447" s="16"/>
      <c r="G447" s="51"/>
    </row>
    <row r="448" spans="1:7" ht="15" customHeight="1">
      <c r="A448" s="8"/>
      <c r="B448" s="22" t="s">
        <v>232</v>
      </c>
      <c r="C448" s="22" t="s">
        <v>216</v>
      </c>
      <c r="D448" s="15">
        <v>4</v>
      </c>
      <c r="E448" s="15"/>
      <c r="F448" s="16"/>
      <c r="G448" s="51">
        <f>E448*F448</f>
        <v>0</v>
      </c>
    </row>
    <row r="449" spans="1:7" ht="15" customHeight="1" thickBot="1">
      <c r="A449" s="8"/>
      <c r="B449" s="12"/>
      <c r="C449" s="9"/>
      <c r="D449" s="15"/>
      <c r="E449" s="15"/>
      <c r="F449" s="16"/>
      <c r="G449" s="51"/>
    </row>
    <row r="450" spans="1:7" ht="15" customHeight="1" thickBot="1">
      <c r="A450" s="8"/>
      <c r="B450" s="19" t="s">
        <v>363</v>
      </c>
      <c r="C450" s="9"/>
      <c r="D450" s="15"/>
      <c r="E450" s="15"/>
      <c r="F450" s="16"/>
      <c r="G450" s="52">
        <f>SUBTOTAL(9,G439:G448)</f>
        <v>0</v>
      </c>
    </row>
    <row r="451" spans="1:7" ht="15" customHeight="1">
      <c r="A451" s="8"/>
      <c r="B451" s="12"/>
      <c r="C451" s="9"/>
      <c r="D451" s="15"/>
      <c r="E451" s="15"/>
      <c r="F451" s="16"/>
      <c r="G451" s="51"/>
    </row>
    <row r="452" spans="1:7" ht="34">
      <c r="A452" s="8"/>
      <c r="B452" s="42" t="s">
        <v>356</v>
      </c>
      <c r="C452" s="9"/>
      <c r="D452" s="15"/>
      <c r="E452" s="15"/>
      <c r="F452" s="16"/>
      <c r="G452" s="52">
        <f>SUBTOTAL(9,G82:G450)</f>
        <v>0</v>
      </c>
    </row>
    <row r="453" spans="1:7" ht="15" customHeight="1" thickBot="1">
      <c r="A453" s="8"/>
      <c r="B453" s="9"/>
      <c r="C453" s="9"/>
      <c r="D453" s="15"/>
      <c r="E453" s="15"/>
      <c r="F453" s="16"/>
      <c r="G453" s="17"/>
    </row>
    <row r="454" spans="1:7" ht="30" customHeight="1">
      <c r="A454" s="8"/>
      <c r="B454" s="43" t="s">
        <v>236</v>
      </c>
      <c r="C454" s="9"/>
      <c r="D454" s="58"/>
      <c r="E454" s="64" t="s">
        <v>376</v>
      </c>
      <c r="F454" s="65"/>
      <c r="G454" s="59">
        <f>G452+total1</f>
        <v>0</v>
      </c>
    </row>
    <row r="455" spans="1:7" s="25" customFormat="1" ht="17">
      <c r="A455" s="26"/>
      <c r="B455" s="27"/>
      <c r="C455" s="28"/>
      <c r="D455" s="60"/>
      <c r="E455" s="66" t="s">
        <v>375</v>
      </c>
      <c r="F455" s="67"/>
      <c r="G455" s="61">
        <f>total2*0.2</f>
        <v>0</v>
      </c>
    </row>
    <row r="456" spans="1:7" s="25" customFormat="1" ht="17.5" thickBot="1">
      <c r="A456" s="29"/>
      <c r="B456" s="30"/>
      <c r="C456" s="31"/>
      <c r="D456" s="62"/>
      <c r="E456" s="68" t="s">
        <v>374</v>
      </c>
      <c r="F456" s="69"/>
      <c r="G456" s="63">
        <f>total2+G455</f>
        <v>0</v>
      </c>
    </row>
    <row r="457" spans="1:7" ht="15" customHeight="1">
      <c r="A457" s="8"/>
      <c r="B457" s="12"/>
      <c r="C457" s="9"/>
      <c r="D457" s="15"/>
      <c r="E457" s="15"/>
      <c r="F457" s="16"/>
      <c r="G457" s="51"/>
    </row>
    <row r="458" spans="1:7" ht="15" customHeight="1">
      <c r="A458" s="14" t="s">
        <v>328</v>
      </c>
      <c r="B458" s="35" t="s">
        <v>351</v>
      </c>
      <c r="C458" s="9"/>
      <c r="D458" s="15"/>
      <c r="E458" s="15"/>
      <c r="F458" s="16"/>
      <c r="G458" s="51"/>
    </row>
    <row r="459" spans="1:7" ht="15" customHeight="1">
      <c r="A459" s="8"/>
      <c r="B459" s="12"/>
      <c r="C459" s="9"/>
      <c r="D459" s="15"/>
      <c r="E459" s="15"/>
      <c r="F459" s="16"/>
      <c r="G459" s="51"/>
    </row>
    <row r="460" spans="1:7" ht="15" customHeight="1">
      <c r="A460" s="20" t="s">
        <v>329</v>
      </c>
      <c r="B460" s="9" t="s">
        <v>367</v>
      </c>
      <c r="C460" s="9"/>
      <c r="D460" s="15"/>
      <c r="E460" s="15"/>
      <c r="F460" s="16"/>
      <c r="G460" s="51"/>
    </row>
    <row r="461" spans="1:7" ht="15" customHeight="1">
      <c r="A461" s="8"/>
      <c r="B461" s="12"/>
      <c r="C461" s="9"/>
      <c r="D461" s="15"/>
      <c r="E461" s="15"/>
      <c r="F461" s="16"/>
      <c r="G461" s="51"/>
    </row>
    <row r="462" spans="1:7" ht="43.5">
      <c r="A462" s="8"/>
      <c r="B462" s="39" t="s">
        <v>330</v>
      </c>
      <c r="C462" s="15" t="s">
        <v>84</v>
      </c>
      <c r="D462" s="15">
        <v>1</v>
      </c>
      <c r="E462" s="15"/>
      <c r="F462" s="16"/>
      <c r="G462" s="51">
        <f>E462*F462</f>
        <v>0</v>
      </c>
    </row>
    <row r="463" spans="1:7" ht="15" customHeight="1" thickBot="1">
      <c r="A463" s="8"/>
      <c r="B463" s="12"/>
      <c r="C463" s="9"/>
      <c r="D463" s="15"/>
      <c r="E463" s="15"/>
      <c r="F463" s="16"/>
      <c r="G463" s="51"/>
    </row>
    <row r="464" spans="1:7" s="18" customFormat="1" ht="29.5" thickBot="1">
      <c r="A464" s="13"/>
      <c r="B464" s="33" t="s">
        <v>357</v>
      </c>
      <c r="C464" s="15"/>
      <c r="D464" s="15"/>
      <c r="E464" s="15"/>
      <c r="F464" s="16"/>
      <c r="G464" s="32">
        <f>SUBTOTAL(9,G460:G462)</f>
        <v>0</v>
      </c>
    </row>
    <row r="465" spans="1:7" ht="15" customHeight="1">
      <c r="A465" s="8"/>
      <c r="B465" s="12"/>
      <c r="C465" s="9"/>
      <c r="D465" s="15"/>
      <c r="E465" s="15"/>
      <c r="F465" s="16"/>
      <c r="G465" s="51"/>
    </row>
    <row r="466" spans="1:7" ht="15" customHeight="1">
      <c r="A466" s="20" t="s">
        <v>349</v>
      </c>
      <c r="B466" s="9" t="s">
        <v>350</v>
      </c>
      <c r="C466" s="9"/>
      <c r="D466" s="15"/>
      <c r="E466" s="15"/>
      <c r="F466" s="16"/>
      <c r="G466" s="51"/>
    </row>
    <row r="467" spans="1:7" ht="15" customHeight="1">
      <c r="A467" s="8"/>
      <c r="B467" s="12"/>
      <c r="C467" s="9"/>
      <c r="D467" s="15"/>
      <c r="E467" s="15"/>
      <c r="F467" s="16"/>
      <c r="G467" s="51"/>
    </row>
    <row r="468" spans="1:7" ht="15" customHeight="1">
      <c r="A468" s="8"/>
      <c r="B468" s="39" t="s">
        <v>331</v>
      </c>
      <c r="C468" s="9"/>
      <c r="D468" s="15"/>
      <c r="E468" s="15"/>
      <c r="F468" s="16"/>
      <c r="G468" s="51"/>
    </row>
    <row r="469" spans="1:7" ht="15" customHeight="1">
      <c r="A469" s="8"/>
      <c r="B469" s="44" t="s">
        <v>364</v>
      </c>
      <c r="C469" s="9"/>
      <c r="D469" s="15"/>
      <c r="E469" s="15"/>
      <c r="F469" s="16"/>
      <c r="G469" s="51"/>
    </row>
    <row r="470" spans="1:7" ht="15" customHeight="1">
      <c r="A470" s="8"/>
      <c r="B470" s="39" t="s">
        <v>332</v>
      </c>
      <c r="C470" s="9"/>
      <c r="D470" s="15"/>
      <c r="E470" s="15"/>
      <c r="F470" s="16"/>
      <c r="G470" s="51"/>
    </row>
    <row r="471" spans="1:7" ht="15" customHeight="1">
      <c r="A471" s="8"/>
      <c r="B471" s="39" t="s">
        <v>333</v>
      </c>
      <c r="C471" s="9"/>
      <c r="D471" s="15"/>
      <c r="E471" s="15"/>
      <c r="F471" s="16"/>
      <c r="G471" s="51"/>
    </row>
    <row r="472" spans="1:7" ht="15" customHeight="1">
      <c r="A472" s="8"/>
      <c r="B472" s="39" t="s">
        <v>334</v>
      </c>
      <c r="C472" s="9"/>
      <c r="D472" s="15"/>
      <c r="E472" s="15"/>
      <c r="F472" s="16"/>
      <c r="G472" s="51"/>
    </row>
    <row r="473" spans="1:7" ht="15" customHeight="1">
      <c r="A473" s="8"/>
      <c r="B473" s="39" t="s">
        <v>335</v>
      </c>
      <c r="C473" s="9"/>
      <c r="D473" s="15"/>
      <c r="E473" s="15"/>
      <c r="F473" s="16"/>
      <c r="G473" s="51"/>
    </row>
    <row r="474" spans="1:7" ht="15" customHeight="1">
      <c r="A474" s="8"/>
      <c r="B474" s="39" t="s">
        <v>336</v>
      </c>
      <c r="C474" s="9"/>
      <c r="D474" s="15"/>
      <c r="E474" s="15"/>
      <c r="F474" s="16"/>
      <c r="G474" s="51"/>
    </row>
    <row r="475" spans="1:7" ht="15" customHeight="1">
      <c r="A475" s="8"/>
      <c r="B475" s="39" t="s">
        <v>337</v>
      </c>
      <c r="C475" s="9"/>
      <c r="D475" s="15"/>
      <c r="E475" s="15"/>
      <c r="F475" s="16"/>
      <c r="G475" s="51"/>
    </row>
    <row r="476" spans="1:7" ht="15" customHeight="1">
      <c r="A476" s="8"/>
      <c r="B476" s="39" t="s">
        <v>338</v>
      </c>
      <c r="C476" s="9"/>
      <c r="D476" s="15"/>
      <c r="E476" s="15"/>
      <c r="F476" s="16"/>
      <c r="G476" s="51"/>
    </row>
    <row r="477" spans="1:7" ht="15" customHeight="1">
      <c r="A477" s="8"/>
      <c r="B477" s="39" t="s">
        <v>339</v>
      </c>
      <c r="C477" s="9"/>
      <c r="D477" s="15"/>
      <c r="E477" s="15"/>
      <c r="F477" s="16"/>
      <c r="G477" s="51"/>
    </row>
    <row r="478" spans="1:7" ht="29">
      <c r="A478" s="8"/>
      <c r="B478" s="39" t="s">
        <v>340</v>
      </c>
      <c r="C478" s="9"/>
      <c r="D478" s="15"/>
      <c r="E478" s="15"/>
      <c r="F478" s="16"/>
      <c r="G478" s="51"/>
    </row>
    <row r="479" spans="1:7" ht="15" customHeight="1">
      <c r="A479" s="8"/>
      <c r="B479" s="39" t="s">
        <v>341</v>
      </c>
      <c r="C479" s="9"/>
      <c r="D479" s="15"/>
      <c r="E479" s="15"/>
      <c r="F479" s="16"/>
      <c r="G479" s="51"/>
    </row>
    <row r="480" spans="1:7" ht="15" customHeight="1">
      <c r="A480" s="8"/>
      <c r="B480" s="39" t="s">
        <v>342</v>
      </c>
      <c r="C480" s="9"/>
      <c r="D480" s="15"/>
      <c r="E480" s="15"/>
      <c r="F480" s="16"/>
      <c r="G480" s="51"/>
    </row>
    <row r="481" spans="1:7" ht="15" customHeight="1">
      <c r="A481" s="8"/>
      <c r="B481" s="39" t="s">
        <v>343</v>
      </c>
      <c r="C481" s="9"/>
      <c r="D481" s="15"/>
      <c r="E481" s="15"/>
      <c r="F481" s="16"/>
      <c r="G481" s="51"/>
    </row>
    <row r="482" spans="1:7" ht="15" customHeight="1">
      <c r="A482" s="8"/>
      <c r="B482" s="39" t="s">
        <v>344</v>
      </c>
      <c r="C482" s="9"/>
      <c r="D482" s="15"/>
      <c r="E482" s="15"/>
      <c r="F482" s="16"/>
      <c r="G482" s="51"/>
    </row>
    <row r="483" spans="1:7" ht="15" customHeight="1">
      <c r="A483" s="8"/>
      <c r="B483" s="39" t="s">
        <v>345</v>
      </c>
      <c r="C483" s="9"/>
      <c r="D483" s="15"/>
      <c r="E483" s="15"/>
      <c r="F483" s="16"/>
      <c r="G483" s="51"/>
    </row>
    <row r="484" spans="1:7" ht="15" customHeight="1">
      <c r="A484" s="8"/>
      <c r="B484" s="39" t="s">
        <v>346</v>
      </c>
      <c r="C484" s="9"/>
      <c r="D484" s="15"/>
      <c r="E484" s="15"/>
      <c r="F484" s="16"/>
      <c r="G484" s="51"/>
    </row>
    <row r="485" spans="1:7" ht="15" customHeight="1">
      <c r="A485" s="8"/>
      <c r="B485" s="39" t="s">
        <v>347</v>
      </c>
      <c r="C485" s="9"/>
      <c r="D485" s="15"/>
      <c r="E485" s="15"/>
      <c r="F485" s="16"/>
      <c r="G485" s="51"/>
    </row>
    <row r="486" spans="1:7" ht="15" customHeight="1">
      <c r="A486" s="8"/>
      <c r="B486" s="39" t="s">
        <v>348</v>
      </c>
      <c r="C486" s="9"/>
      <c r="D486" s="15"/>
      <c r="E486" s="15"/>
      <c r="F486" s="16"/>
      <c r="G486" s="51"/>
    </row>
    <row r="487" spans="1:7" ht="15" customHeight="1">
      <c r="A487" s="8"/>
      <c r="B487" s="40" t="s">
        <v>362</v>
      </c>
      <c r="C487" s="22" t="s">
        <v>84</v>
      </c>
      <c r="D487" s="15">
        <v>1</v>
      </c>
      <c r="E487" s="15"/>
      <c r="F487" s="16"/>
      <c r="G487" s="17">
        <f t="shared" ref="G487" si="64">F487*E487</f>
        <v>0</v>
      </c>
    </row>
    <row r="488" spans="1:7" ht="15" customHeight="1">
      <c r="A488" s="8"/>
      <c r="B488" s="18"/>
      <c r="C488" s="9"/>
      <c r="D488" s="15"/>
      <c r="E488" s="15"/>
      <c r="F488" s="16"/>
      <c r="G488" s="51"/>
    </row>
    <row r="489" spans="1:7" ht="15" customHeight="1">
      <c r="A489" s="8"/>
      <c r="B489" s="39" t="s">
        <v>365</v>
      </c>
      <c r="C489" s="22" t="s">
        <v>84</v>
      </c>
      <c r="D489" s="15">
        <v>1</v>
      </c>
      <c r="E489" s="15"/>
      <c r="F489" s="16"/>
      <c r="G489" s="17">
        <f t="shared" ref="G489" si="65">F489*E489</f>
        <v>0</v>
      </c>
    </row>
    <row r="490" spans="1:7" ht="15" customHeight="1" thickBot="1">
      <c r="A490" s="8"/>
      <c r="B490" s="18"/>
      <c r="C490" s="9"/>
      <c r="D490" s="15"/>
      <c r="E490" s="15"/>
      <c r="F490" s="16"/>
      <c r="G490" s="51"/>
    </row>
    <row r="491" spans="1:7" s="18" customFormat="1" ht="29.5" thickBot="1">
      <c r="A491" s="13"/>
      <c r="B491" s="33" t="s">
        <v>358</v>
      </c>
      <c r="C491" s="15"/>
      <c r="D491" s="15"/>
      <c r="E491" s="15"/>
      <c r="F491" s="16"/>
      <c r="G491" s="32">
        <f>SUBTOTAL(9,G480:G490)</f>
        <v>0</v>
      </c>
    </row>
    <row r="492" spans="1:7" ht="15" customHeight="1">
      <c r="A492" s="8"/>
      <c r="B492" s="18"/>
      <c r="C492" s="9"/>
      <c r="D492" s="15"/>
      <c r="E492" s="15"/>
      <c r="F492" s="16"/>
      <c r="G492" s="51"/>
    </row>
    <row r="493" spans="1:7" ht="17">
      <c r="A493" s="8"/>
      <c r="B493" s="42" t="s">
        <v>366</v>
      </c>
      <c r="C493" s="9"/>
      <c r="D493" s="15"/>
      <c r="E493" s="15"/>
      <c r="F493" s="16"/>
      <c r="G493" s="52">
        <f>SUBTOTAL(9,G458:G491)</f>
        <v>0</v>
      </c>
    </row>
    <row r="494" spans="1:7" ht="15" customHeight="1" thickBot="1">
      <c r="A494" s="8"/>
      <c r="B494" s="9"/>
      <c r="C494" s="9"/>
      <c r="D494" s="15"/>
      <c r="E494" s="15"/>
      <c r="F494" s="16"/>
      <c r="G494" s="17"/>
    </row>
    <row r="495" spans="1:7" ht="30" customHeight="1">
      <c r="A495" s="8"/>
      <c r="B495" s="70" t="s">
        <v>352</v>
      </c>
      <c r="C495" s="71"/>
      <c r="D495" s="58"/>
      <c r="E495" s="64" t="s">
        <v>376</v>
      </c>
      <c r="F495" s="65"/>
      <c r="G495" s="59">
        <f>G454+G493</f>
        <v>0</v>
      </c>
    </row>
    <row r="496" spans="1:7" s="25" customFormat="1" ht="17">
      <c r="A496" s="26"/>
      <c r="B496" s="27"/>
      <c r="C496" s="28"/>
      <c r="D496" s="60"/>
      <c r="E496" s="66" t="s">
        <v>375</v>
      </c>
      <c r="F496" s="67"/>
      <c r="G496" s="61">
        <f>total2*0.2</f>
        <v>0</v>
      </c>
    </row>
    <row r="497" spans="1:7" s="25" customFormat="1" ht="17.5" thickBot="1">
      <c r="A497" s="29"/>
      <c r="B497" s="30"/>
      <c r="C497" s="31"/>
      <c r="D497" s="62"/>
      <c r="E497" s="68" t="s">
        <v>374</v>
      </c>
      <c r="F497" s="69"/>
      <c r="G497" s="63">
        <f>total2+G496</f>
        <v>0</v>
      </c>
    </row>
    <row r="498" spans="1:7" ht="15" customHeight="1"/>
    <row r="499" spans="1:7" ht="15" customHeight="1"/>
    <row r="500" spans="1:7" ht="15" customHeight="1"/>
    <row r="501" spans="1:7" ht="15" customHeight="1"/>
    <row r="502" spans="1:7" ht="15" customHeight="1"/>
    <row r="503" spans="1:7" ht="15" customHeight="1"/>
    <row r="504" spans="1:7" ht="15" customHeight="1"/>
    <row r="505" spans="1:7" ht="15" customHeight="1"/>
    <row r="506" spans="1:7" ht="15" customHeight="1"/>
    <row r="507" spans="1:7" ht="15" customHeight="1"/>
    <row r="508" spans="1:7" ht="15" customHeight="1"/>
    <row r="509" spans="1:7" ht="15" customHeight="1"/>
    <row r="510" spans="1:7" ht="15" customHeight="1"/>
    <row r="511" spans="1:7" ht="15" customHeight="1"/>
    <row r="512" spans="1:7"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sheetData>
  <mergeCells count="9">
    <mergeCell ref="E495:F495"/>
    <mergeCell ref="E496:F496"/>
    <mergeCell ref="E497:F497"/>
    <mergeCell ref="B495:C495"/>
    <mergeCell ref="A1:G1"/>
    <mergeCell ref="A2:G5"/>
    <mergeCell ref="E454:F454"/>
    <mergeCell ref="E455:F455"/>
    <mergeCell ref="E456:F456"/>
  </mergeCells>
  <pageMargins left="0.39370078740157483" right="0.39370078740157483" top="0.59055118110236227" bottom="0.59055118110236227" header="0.31496062992125984" footer="0.31496062992125984"/>
  <pageSetup paperSize="9" scale="66" orientation="portrait" r:id="rId1"/>
  <headerFooter>
    <oddHeader>&amp;LOPERATION : CNRS - REHABILITATION DU LABORATOIRE L3 IRIM&amp;RD.P.G.F,
 LOT 01 – CVC-FLUIDES</oddHeader>
    <oddFooter>&amp;LTPF INGENIERIE&amp;COCC.GSD– BMO250005 – DCE.DPGF.LOT 01 – 01 – 02 03 2026&amp;RPage &amp;P sur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10</vt:i4>
      </vt:variant>
    </vt:vector>
  </HeadingPairs>
  <TitlesOfParts>
    <vt:vector size="11" baseType="lpstr">
      <vt:lpstr>DPGF LOT 01</vt:lpstr>
      <vt:lpstr>'DPGF LOT 01'!_Toc223429863</vt:lpstr>
      <vt:lpstr>'DPGF LOT 01'!_Toc223429865</vt:lpstr>
      <vt:lpstr>Début1</vt:lpstr>
      <vt:lpstr>Début2</vt:lpstr>
      <vt:lpstr>'DPGF LOT 01'!Impression_des_titres</vt:lpstr>
      <vt:lpstr>Sousdébut1.0</vt:lpstr>
      <vt:lpstr>Sousdébut2.0</vt:lpstr>
      <vt:lpstr>total1</vt:lpstr>
      <vt:lpstr>total2</vt:lpstr>
      <vt:lpstr>'DPGF LOT 01'!Zone_d_impression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Gaelle SAINT-DENIS</dc:creator>
  <cp:lastModifiedBy>GUILY Marie</cp:lastModifiedBy>
  <cp:lastPrinted>2026-03-06T07:59:45Z</cp:lastPrinted>
  <dcterms:created xsi:type="dcterms:W3CDTF">2015-09-02T14:20:32Z</dcterms:created>
  <dcterms:modified xsi:type="dcterms:W3CDTF">2026-03-06T08:04:11Z</dcterms:modified>
</cp:coreProperties>
</file>